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12\Desktop\ԳՀԱՇ-26-175 Արաբկիր 4 բակեր\attachments_3002898\"/>
    </mc:Choice>
  </mc:AlternateContent>
  <xr:revisionPtr revIDLastSave="0" documentId="13_ncr:1_{7BEB2763-6016-45D2-BBA9-6869E60208FF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-Նախ-Կոմիտաս 26" sheetId="94" r:id="rId1"/>
    <sheet name="Об'емный лист Комитас 26" sheetId="95" r:id="rId2"/>
  </sheets>
  <definedNames>
    <definedName name="_xlnm.Print_Area" localSheetId="0">'Ծավ-Նախ-Կոմիտաս 26'!$A$1:$S$679</definedName>
    <definedName name="_xlnm.Print_Titles" localSheetId="0">'Ծավ-Նախ-Կոմիտաս 26'!$20:$20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73" i="94" l="1"/>
  <c r="S669" i="94"/>
  <c r="S661" i="94"/>
  <c r="S656" i="94"/>
  <c r="S640" i="94"/>
  <c r="S644" i="94"/>
  <c r="S648" i="94"/>
  <c r="S652" i="94"/>
  <c r="S636" i="94"/>
  <c r="S611" i="94"/>
  <c r="S615" i="94"/>
  <c r="S607" i="94"/>
  <c r="S619" i="94" s="1"/>
  <c r="S574" i="94"/>
  <c r="S578" i="94"/>
  <c r="S582" i="94"/>
  <c r="S586" i="94"/>
  <c r="S590" i="94"/>
  <c r="S594" i="94"/>
  <c r="S550" i="94"/>
  <c r="S554" i="94"/>
  <c r="S558" i="94"/>
  <c r="S562" i="94"/>
  <c r="S566" i="94"/>
  <c r="S570" i="94"/>
  <c r="S546" i="94"/>
  <c r="S521" i="94"/>
  <c r="S525" i="94"/>
  <c r="S529" i="94"/>
  <c r="S533" i="94"/>
  <c r="S517" i="94"/>
  <c r="S496" i="94"/>
  <c r="S500" i="94"/>
  <c r="S476" i="94"/>
  <c r="S480" i="94"/>
  <c r="S484" i="94"/>
  <c r="S488" i="94"/>
  <c r="S492" i="94"/>
  <c r="S440" i="94"/>
  <c r="S444" i="94"/>
  <c r="S448" i="94"/>
  <c r="S452" i="94"/>
  <c r="S456" i="94"/>
  <c r="S460" i="94"/>
  <c r="S464" i="94"/>
  <c r="S468" i="94"/>
  <c r="S472" i="94"/>
  <c r="S436" i="94"/>
  <c r="S419" i="94"/>
  <c r="S423" i="94"/>
  <c r="S415" i="94"/>
  <c r="S398" i="94"/>
  <c r="S402" i="94"/>
  <c r="S394" i="94"/>
  <c r="S377" i="94"/>
  <c r="S381" i="94"/>
  <c r="S353" i="94"/>
  <c r="S357" i="94"/>
  <c r="S361" i="94"/>
  <c r="S365" i="94"/>
  <c r="S369" i="94"/>
  <c r="S373" i="94"/>
  <c r="S341" i="94"/>
  <c r="S345" i="94"/>
  <c r="S349" i="94"/>
  <c r="S337" i="94"/>
  <c r="S300" i="94"/>
  <c r="S304" i="94"/>
  <c r="S308" i="94"/>
  <c r="S312" i="94"/>
  <c r="S316" i="94"/>
  <c r="S320" i="94"/>
  <c r="S324" i="94"/>
  <c r="S296" i="94"/>
  <c r="S259" i="94"/>
  <c r="S263" i="94"/>
  <c r="S267" i="94"/>
  <c r="S271" i="94"/>
  <c r="S275" i="94"/>
  <c r="S279" i="94"/>
  <c r="S283" i="94"/>
  <c r="S255" i="94"/>
  <c r="S234" i="94"/>
  <c r="S238" i="94"/>
  <c r="S242" i="94"/>
  <c r="S206" i="94"/>
  <c r="S210" i="94"/>
  <c r="S214" i="94"/>
  <c r="S218" i="94"/>
  <c r="S222" i="94"/>
  <c r="S226" i="94"/>
  <c r="S230" i="94"/>
  <c r="S190" i="94"/>
  <c r="S194" i="94"/>
  <c r="S198" i="94"/>
  <c r="S202" i="94"/>
  <c r="S186" i="94"/>
  <c r="S169" i="94"/>
  <c r="S173" i="94"/>
  <c r="S165" i="94"/>
  <c r="S140" i="94"/>
  <c r="S144" i="94"/>
  <c r="S148" i="94"/>
  <c r="S152" i="94"/>
  <c r="S136" i="94"/>
  <c r="S123" i="94"/>
  <c r="S119" i="94"/>
  <c r="S127" i="94" s="1"/>
  <c r="S106" i="94"/>
  <c r="S102" i="94"/>
  <c r="S29" i="94"/>
  <c r="S33" i="94"/>
  <c r="S37" i="94"/>
  <c r="S41" i="94"/>
  <c r="S45" i="94"/>
  <c r="S49" i="94"/>
  <c r="S53" i="94"/>
  <c r="S57" i="94"/>
  <c r="S61" i="94"/>
  <c r="S65" i="94"/>
  <c r="S69" i="94"/>
  <c r="S73" i="94"/>
  <c r="S77" i="94"/>
  <c r="S81" i="94"/>
  <c r="S85" i="94"/>
  <c r="S25" i="94"/>
  <c r="S504" i="94" l="1"/>
  <c r="S598" i="94"/>
  <c r="S537" i="94"/>
  <c r="S427" i="94"/>
  <c r="S406" i="94"/>
  <c r="S385" i="94"/>
  <c r="S177" i="94"/>
  <c r="S328" i="94"/>
  <c r="S287" i="94"/>
  <c r="S110" i="94"/>
  <c r="S246" i="94"/>
  <c r="S624" i="94" s="1"/>
  <c r="S156" i="94"/>
  <c r="S89" i="94"/>
</calcChain>
</file>

<file path=xl/sharedStrings.xml><?xml version="1.0" encoding="utf-8"?>
<sst xmlns="http://schemas.openxmlformats.org/spreadsheetml/2006/main" count="1212" uniqueCount="452">
  <si>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</si>
  <si>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</si>
  <si>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</si>
  <si>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</si>
  <si>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</si>
  <si>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</si>
  <si>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</si>
  <si>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</si>
  <si>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</si>
  <si>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</si>
  <si>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</si>
  <si>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</si>
  <si>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</si>
  <si>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</si>
  <si>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</si>
  <si>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</si>
  <si>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</si>
  <si>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</si>
  <si>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Ü³Ë³Ñ³ßÇí N1-1 ÞÇÝ³ñ³ñ³Ï³Ý ³ßË³ï³ÝùÝ»ñ</t>
  </si>
  <si>
    <t>Ñ³ï</t>
  </si>
  <si>
    <t>ï</t>
  </si>
  <si>
    <t>Ï·</t>
  </si>
  <si>
    <t>·Ù</t>
  </si>
  <si>
    <t>µ»ïáÝ B15</t>
  </si>
  <si>
    <t>ß³Õ³Ë</t>
  </si>
  <si>
    <t>ËÇ×</t>
  </si>
  <si>
    <t>³í³½</t>
  </si>
  <si>
    <t>ó»Ù»Ýï</t>
  </si>
  <si>
    <t>µ»ïáÝ» ë³ÉÇÏÝ»ñ</t>
  </si>
  <si>
    <t>ÝÛáõÃ»ñ</t>
  </si>
  <si>
    <t>çáõñ</t>
  </si>
  <si>
    <t>Ù³ÉáõË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</si>
  <si>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</si>
  <si>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</si>
  <si>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</si>
  <si>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</si>
  <si>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</si>
  <si>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</si>
  <si>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Å³å³í»Ý</t>
  </si>
  <si>
    <t>µáõë³ÑáÕ</t>
  </si>
  <si>
    <t>ë»ñÙ</t>
  </si>
  <si>
    <t>Ñ»ÕÛáõë</t>
  </si>
  <si>
    <t>հատ</t>
  </si>
  <si>
    <t>Í»÷³Ù³ÍÇÏ</t>
  </si>
  <si>
    <t>³íï.-³Ýç³ïÇã</t>
  </si>
  <si>
    <t>ïáõ÷</t>
  </si>
  <si>
    <t>կգ</t>
  </si>
  <si>
    <t>տ</t>
  </si>
  <si>
    <t>մ</t>
  </si>
  <si>
    <t>ցանց</t>
  </si>
  <si>
    <t>բիտում</t>
  </si>
  <si>
    <t>ասֆալտբետոն</t>
  </si>
  <si>
    <t>´³½© »½ñ³ù³ñ</t>
  </si>
  <si>
    <t>µ³½³Éï» ë³É»ñ</t>
  </si>
  <si>
    <t>Ï³Õ³å³ñ³Ù³Í</t>
  </si>
  <si>
    <t>ó³Ýó</t>
  </si>
  <si>
    <t>ËÇ× 10-20ÙÙ</t>
  </si>
  <si>
    <t>ËÇ× 40-70ÙÙ</t>
  </si>
  <si>
    <t>յուղաներկ</t>
  </si>
  <si>
    <t xml:space="preserve">Î³éáõóáÕ³Ï³Ý ³ßË³ï³ÝùÝ»ñ
</t>
  </si>
  <si>
    <t>³Ùñ³Ý</t>
  </si>
  <si>
    <t>ï³Ëï³ÏÝ»ñ</t>
  </si>
  <si>
    <t>é»ï. ë³É 15ÙÙ</t>
  </si>
  <si>
    <t>նյութեր</t>
  </si>
  <si>
    <t>µ³½© »½ñ³ù³ñ</t>
  </si>
  <si>
    <t>ý³ë³¹. Ý»ñÏ</t>
  </si>
  <si>
    <t>Ý³Ë³Ý»ñÏ</t>
  </si>
  <si>
    <t>ÉáõÍÇã</t>
  </si>
  <si>
    <t>¿É»Ïïñá¹</t>
  </si>
  <si>
    <t>µ»ïáÝ B20</t>
  </si>
  <si>
    <t>µÇïáõÙ</t>
  </si>
  <si>
    <t>Այդ թվում սարքավորումներ -</t>
  </si>
  <si>
    <t>խիճ 10-20մմ ֆրակցիայ</t>
  </si>
  <si>
    <t xml:space="preserve">խիճ 40-70 </t>
  </si>
  <si>
    <t>ï³Ëï³Ï</t>
  </si>
  <si>
    <t>Կաղապարամ.</t>
  </si>
  <si>
    <t>Էլեկտրոդ</t>
  </si>
  <si>
    <t>µ³½³Éï» Ã³ë³Ï</t>
  </si>
  <si>
    <t>ÙáÝï³Å. Çñ»ñ</t>
  </si>
  <si>
    <t>բետոն</t>
  </si>
  <si>
    <t>կողապատում</t>
  </si>
  <si>
    <t>փայտանյութ</t>
  </si>
  <si>
    <t>Մետ. տարրեր</t>
  </si>
  <si>
    <t>Հեղյուս</t>
  </si>
  <si>
    <t>խողովակ</t>
  </si>
  <si>
    <t>մետ թերթ</t>
  </si>
  <si>
    <t>ներկ</t>
  </si>
  <si>
    <t>լուծիչ</t>
  </si>
  <si>
    <t>ներկանյութ</t>
  </si>
  <si>
    <t xml:space="preserve">ä³ÛÙ³Ý³·Çñ N  </t>
  </si>
  <si>
    <t>խաղասարք</t>
  </si>
  <si>
    <t>µ»ïáÝ B12.5</t>
  </si>
  <si>
    <t>Ó»õ³íáñ Ù³ë»ñ</t>
  </si>
  <si>
    <t>դիտահոր</t>
  </si>
  <si>
    <t>Խողովակապտ.</t>
  </si>
  <si>
    <t>պոլիէ.խողովակ</t>
  </si>
  <si>
    <t>Փական</t>
  </si>
  <si>
    <t>Ռետինե ճկափ.</t>
  </si>
  <si>
    <t>÷³Ï³Ý</t>
  </si>
  <si>
    <t>óÝóáõÕ</t>
  </si>
  <si>
    <t>§ÐÐ, Երևան քաղաքի Արաբկիր վարչական շրջանի Կոմիտաս 26 շենքի բակային տարածքի հիմնանորոգման աշխատանքներ¦</t>
  </si>
  <si>
    <t>մարզասարք</t>
  </si>
  <si>
    <t>Ամրան Փ16</t>
  </si>
  <si>
    <t>Ամրալար Փ8Al</t>
  </si>
  <si>
    <t xml:space="preserve">Ամրալար 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</si>
  <si>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</si>
  <si>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</si>
  <si>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</si>
  <si>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</si>
  <si>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</si>
  <si>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</si>
  <si>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</si>
  <si>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t>·Ù
пм</t>
  </si>
  <si>
    <r>
      <t>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
м</t>
    </r>
    <r>
      <rPr>
        <vertAlign val="superscript"/>
        <sz val="8"/>
        <rFont val="Arial LatArm"/>
        <family val="2"/>
      </rPr>
      <t>2</t>
    </r>
  </si>
  <si>
    <t xml:space="preserve">²ßË³ï³ÝùÝ»ñÇ ³Ýí³ÝáõÙÁ
</t>
  </si>
  <si>
    <t xml:space="preserve">Ì³í³É³Ã»ñÃ - Ý³Ë³Ñ³ßÇí
</t>
  </si>
  <si>
    <t xml:space="preserve">Մետաղական շինությունների  ապամոնտաժում/բետոնե հիմքերից պոկում/
</t>
  </si>
  <si>
    <t xml:space="preserve">տ
</t>
  </si>
  <si>
    <t xml:space="preserve">ï
</t>
  </si>
  <si>
    <t xml:space="preserve">ï
</t>
  </si>
  <si>
    <t xml:space="preserve">ÀÝ¹Ñ³Ýáõñ ³ñÅ»ùÁ
</t>
  </si>
  <si>
    <t xml:space="preserve">ÀÝ¹³Ù»ÝÁ
</t>
  </si>
  <si>
    <t xml:space="preserve">կգ
</t>
  </si>
  <si>
    <t xml:space="preserve">ÀÝ¹³Ù»ÝÁ ïíÛ³É µ³ÅÝáí
  </t>
  </si>
  <si>
    <t xml:space="preserve">Ներկանյութ
</t>
  </si>
  <si>
    <t xml:space="preserve">Այլ աշխատանքներ
 </t>
  </si>
  <si>
    <t xml:space="preserve">ØÇ³íáñÇ ÁÝ¹Ñ³Ýáõñ ³ñÅ»ùÁ
          </t>
  </si>
  <si>
    <t xml:space="preserve">ԳñáõÝïÇ Ùß³ÏáõÙ Ó»éùáí
  </t>
  </si>
  <si>
    <t xml:space="preserve">Գրունտի ï»Õ³÷áËáõÙ աղբավայր
   </t>
  </si>
  <si>
    <t>ÎßÇé (%)
 (%)</t>
  </si>
  <si>
    <t xml:space="preserve">տն
</t>
  </si>
  <si>
    <t xml:space="preserve">Ֆուտբոլի դարպասի ցանց
 </t>
  </si>
  <si>
    <t xml:space="preserve">Աղբանոցի պատի կառուցում
   </t>
  </si>
  <si>
    <t xml:space="preserve">Ասֆալտբետոնյա աշխատանքներ
 </t>
  </si>
  <si>
    <t xml:space="preserve">î»ËÝáÉá·Ç³Ï³Ý ³ßË³ï³ÝùÝ»ñ
 </t>
  </si>
  <si>
    <t xml:space="preserve">äáÕå³ï» Ó¨³íáñ Ù³ë»ñÇ ÙáÝï³ÅáõÙ
   </t>
  </si>
  <si>
    <t xml:space="preserve">â³÷Ù³Ý ÙÇ³íáñÁ
 </t>
  </si>
  <si>
    <t xml:space="preserve">Ñ³½. ¹ñ³Ù
. </t>
  </si>
  <si>
    <t xml:space="preserve">ø³Ý¹Ù³Ý ³ßË³ï³ÝùÝ»ñ
 </t>
  </si>
  <si>
    <t xml:space="preserve">Ù»ù.
Å³Ù
. </t>
  </si>
  <si>
    <t xml:space="preserve">²ëý³Éïµ»ïáÝ» ß»ñïÇ ù³Ý¹áõÙ
  </t>
  </si>
  <si>
    <t xml:space="preserve">Հանքաձյութով տոգորված խճային ծածկույթների քանդում
   </t>
  </si>
  <si>
    <t xml:space="preserve">Մետաղական ճաղաշարի ապամոնտաժում
  </t>
  </si>
  <si>
    <t xml:space="preserve">·Ù
</t>
  </si>
  <si>
    <t xml:space="preserve">Üëï³ñ³ÝÝ»ñÇ ³å³ÙáÝï³ÅáõÙ
 </t>
  </si>
  <si>
    <t xml:space="preserve">Մ»ï³Õ³Ï³Ý Ñ»Ý³ëÛáõÝ»ñÇ ³å³ÙáÝï³ÅáõÙ
  </t>
  </si>
  <si>
    <t xml:space="preserve">գմ
</t>
  </si>
  <si>
    <t xml:space="preserve">Մակերեսների մեքենայացված հարթեցում 
  </t>
  </si>
  <si>
    <t xml:space="preserve">·Ù
</t>
  </si>
  <si>
    <t xml:space="preserve">Մետաղական դարպասի պատրաստում և տեղադրում
    </t>
  </si>
  <si>
    <t xml:space="preserve">Մետաղական մասերի երկտակ ներկում
   </t>
  </si>
  <si>
    <t xml:space="preserve">¶ñáõÝïÇ »ïÉÇóù մեխանիզմով
    </t>
  </si>
  <si>
    <t xml:space="preserve">¶ñáõÝïÇ ïá÷³ÝáõÙ
 </t>
  </si>
  <si>
    <t xml:space="preserve">ÐáÕ³ÛÇÝ ³ßË³ï³ÝùÝ»ñ
 </t>
  </si>
  <si>
    <t xml:space="preserve">ï»Õ
</t>
  </si>
  <si>
    <t xml:space="preserve">ÊáÕáí³Ï³ß³ñÇ Éí³óáõÙ 
 </t>
  </si>
  <si>
    <t xml:space="preserve">ÏÙ
</t>
  </si>
  <si>
    <t xml:space="preserve">ÀÝ¹³Ù»ÝÁ ë³ñù³íáñáõÙÝ»ñ
  </t>
  </si>
  <si>
    <t xml:space="preserve">ÎßÇéÁ ë³ñù³íáñáõÙÝ»ñ
  </t>
  </si>
  <si>
    <t xml:space="preserve">Ì³í³ÉÁ
</t>
  </si>
  <si>
    <t xml:space="preserve">ì»ñ³Ùµ³ñÓÇãÇ ß³Ñ³·áñÍáõÙ /մետաղական շինությունները ավտոքարշակների վրա բարձելու համար/
</t>
  </si>
  <si>
    <t xml:space="preserve">´³½³Éï» »½ñ³ù³ñ»ñÇ ï»Õ³¹ñáõÙ 200x100 ÙÙ ã³÷»ñáí /բետոնե հիմքով/-եզրերը մշակված-առանց ծակոտկեն
    200100     -   -  </t>
  </si>
  <si>
    <t xml:space="preserve">¸Çï³Ñáñ»ñÇ նիշերի ուղղում
  </t>
  </si>
  <si>
    <t xml:space="preserve">Պլատմասից դիտահորի տեղադրում
  </t>
  </si>
  <si>
    <t>Բետոնե »½ñ³ù³ñ»ñÇ ³å³ÙáÝï³ÅáõÙ մեխանիզմով /µ»ïáÝ» ÑÇÙùáí/
      /  /</t>
  </si>
  <si>
    <t xml:space="preserve">Բասկետբոլի վահանի պատրաստում և տեղադրում
    </t>
  </si>
  <si>
    <t xml:space="preserve">Արտաքին լուսավորություն
 </t>
  </si>
  <si>
    <t xml:space="preserve">²ÝÏáÕÝ³ÏÇ å³ïñ³ëïáõÙ
  </t>
  </si>
  <si>
    <t xml:space="preserve">ØÇ³óáõÙ ·áñÍáÕ çñ³·ÍÇÝ
    </t>
  </si>
  <si>
    <t xml:space="preserve">Ñ³ï
</t>
  </si>
  <si>
    <t xml:space="preserve">հատ
</t>
  </si>
  <si>
    <t xml:space="preserve">¸Çï³ÑáñÇ Í³ÍÏÇ ë³É»ñÇ ³å³ÙáÝï³ÅáõÙ
  </t>
  </si>
  <si>
    <t>¸Çï³ÑáñÇ ³å³ÙáÝï³Åí³Í Í³ÍÏÇ ë³ÉÇ ï»Õ³¹ñáõÙ
   .</t>
  </si>
  <si>
    <t xml:space="preserve">Ոռոգում
</t>
  </si>
  <si>
    <t xml:space="preserve">æñó³Ý óÝóáõÕ 
 </t>
  </si>
  <si>
    <t xml:space="preserve">Կարջախողովակ փականով և շտուցերով
    </t>
  </si>
  <si>
    <t xml:space="preserve">Ավտոտնակների ï»Õ³÷áËáõÙ միջինը  45ÏÙ
   </t>
  </si>
  <si>
    <t xml:space="preserve">¶áÛáõÃÛáõÝ áõÝ»óáÕ ù³ñ» å³ï»ñáí  ßÇÝáõÃÛ³Ý ù³Ý¹áõÙ ÑÇÙù»ñáí և ծածկով
    </t>
  </si>
  <si>
    <t xml:space="preserve">Բետոնե հիմքերի,հարթակների  ù³Ý¹áõÙ մեխանիզմով
   </t>
  </si>
  <si>
    <t xml:space="preserve">Բետոնյա պատերի և առկա պատերի վրայից բետոնյա շերտի քանդում մեխանիզմով
 </t>
  </si>
  <si>
    <t xml:space="preserve">մ3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</si>
  <si>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</si>
  <si>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ÞÇÝ. ³ÕµÇ Ñ³í³ùáõÙ, µ³ñÓáõÙ ÇÝùÝ³Ã³÷»ñÇ íñ³ »õ ï»Õ³÷áËáõÙ աղբավայր
 </t>
  </si>
  <si>
    <t xml:space="preserve">´³½³Éï» »½ñ³ù³ñ»ñÇ ï»Õ³¹ñáõÙ 150*300մմ
/բետոնե հիմքով/-եզրերը մշակված-առանց ծակոտկեն
    150*300 
</t>
  </si>
  <si>
    <t xml:space="preserve">Ê×Ç Ý³Ë³å³ïñ³ëï³Ï³Ý ß»ñïÇ Çñ³Ï³Ý³óáõÙ 7ëÙ Ñ³ëïáõÃÛ³Ùµ
  </t>
  </si>
  <si>
    <t xml:space="preserve">´³½³Éï» »½ñ³ù³ñ»ñÇ ï»Õ³¹ñáõÙ 150*300մմ/բետոնե հիմքով/-եզրերը մշակված-առանց ծակոտկեն
    150*300    </t>
  </si>
  <si>
    <t xml:space="preserve">Ê×Ç Ý³Ë³å³ïñ³ëï³Ï³Ý ß»ñïÇ Çñ³Ï³Ý³óáõÙ 5ëÙ Ñ³ëïáõÃÛ³Ùµ
   </t>
  </si>
  <si>
    <t xml:space="preserve">´³½³Éï» »½ñ³ù³ñ»ñÇ ï»Õ³¹ñáõÙ 200x100 ÙÙ ã³÷»ñáí /բետոնե հիմքով/-եզրերը մշակված-առանց ծակոտկեն
</t>
  </si>
  <si>
    <t xml:space="preserve">Ê×Ç Ý³Ë³å³ïñ³ëï³Ï³Ý ß»ñïÇ Çñ³Ï³Ý³óáõÙ 10ëÙ Ñ³ëïáõÃÛ³Ùµ
  </t>
  </si>
  <si>
    <t xml:space="preserve">º/µ Ý³Ë³ß»ñïÇ å³ïñ³ëïáõÙ B12.5 ¹³ëÇ µ»ïáÝÇó
</t>
  </si>
  <si>
    <t xml:space="preserve">²Ùñ³Ý³ó³ÝóÇ ï»Õ³¹ñáõÙ ö4BpI ³Ùñ³ÝÇó
 </t>
  </si>
  <si>
    <t xml:space="preserve">²Ùñ³Ý³óÝó ö4BpI, ù.150x150ÙÙ
  </t>
  </si>
  <si>
    <t xml:space="preserve">Ù2
</t>
  </si>
  <si>
    <t xml:space="preserve">Միաձույլ ռ»ïÇÝ» Í³ÍÏáõÛÃÇ Çñ³Ï³Ý³óáõÙ 15ÙÙ Ñ³ëï./սոսնձի և գունանյութի խառնուրդով/
 </t>
  </si>
  <si>
    <t xml:space="preserve">´»ïáÝ» ë³ÉÇÏÝ»ñÇ (ïáÙ»ï) ï»Õ³¹ñáõÙ-գունավոր-/ /
</t>
  </si>
  <si>
    <t xml:space="preserve">Ð³ñÃ»óÝáÕ ß»ñï  µ»ïáÝ» ë³É»ñÇ ï³Ï  4ëÙ Ñ³ëïáõÃ.ãáñ ó/³  ß³Õ³Ëáí
     </t>
  </si>
  <si>
    <t xml:space="preserve">ê³ÉÇÏ³å³ïáõÙ µ»ïáÝ» ë³ÉÇÏÝ»ñáí 
4ëÙ Ñ³ëïáõÃÛ³Ùµ-/ / 
</t>
  </si>
  <si>
    <t xml:space="preserve">Նոր փայտյա նստարանների ձեռք բերում և տեղադրում
</t>
  </si>
  <si>
    <t xml:space="preserve">Նոր մետաղյա աղբամանների ձեռք բերում և տեղադրում
    </t>
  </si>
  <si>
    <t xml:space="preserve">կ/տ
</t>
  </si>
  <si>
    <t xml:space="preserve">Պատերի ëí³ÕÇ Çñ³Ï³Ý³óáõÙ ó»Ù»Ýï³í³½³ÛÇÝ ß³Õ³Ëáí 1:3 Ñ³ñ³µ»ñáõÃÛ³Ùµ /ցանցով/
     </t>
  </si>
  <si>
    <t xml:space="preserve">Խաղահրապարակում é»ïÇÝ» Í³ÍÏáõÛÃÇ Çñ³Ï³Ý³óáõÙ
</t>
  </si>
  <si>
    <t xml:space="preserve">Պատերի Ý»ñÏáõÙ ý³ë³¹³ÛÇÝ Ý»ñÏáí /»ñ³Ý·Á Ñ³Ù³Ó³ÛÝ»óÝ»É å³ïíÇñ³ïáõÇ Ñ»ï/
  </t>
  </si>
  <si>
    <t xml:space="preserve">ò³Ûï³ÕµÛáõñÇ ï»ÕÇ µ»ïáÝ³óáõÙ B15 ¹³ëÇ µ»ïáÝáí
 </t>
  </si>
  <si>
    <t xml:space="preserve">Հարթակի »ñ»ëå³ïáõÙ µ³½³Éï» ë³É»ñáí, 30ÙÙ Ñ³ëï., /առանց ծակոտկոն/
   </t>
  </si>
  <si>
    <t xml:space="preserve">Պատերի բետոնյա շերտի վերականգնում B15 դասի բետոնով
     </t>
  </si>
  <si>
    <t xml:space="preserve">´³½³Éï» վրադիր քարերի ï»Õ³¹ñáõÙ 30մմ   b=350ÙÙ /առանց ծակոտկեն/
    </t>
  </si>
  <si>
    <t xml:space="preserve">´áõë³ÑáÕÇ բերում և փռում մեխանիզմով Ï³Ý³ã ï³ñ³ÍùÝ»ñáõÙ, 100ÙÙ Ñ³ëïáõÃÛ³Ùµ
      </t>
  </si>
  <si>
    <t xml:space="preserve">ê»ñÙÇ ó³ÝáõÙ 1Ù2 - 25·ñ
</t>
  </si>
  <si>
    <t xml:space="preserve">Ù3
</t>
  </si>
  <si>
    <t xml:space="preserve">Ավտոկայանատեղիի մեքենայացված գծանշում /երկտակ/
  </t>
  </si>
  <si>
    <t xml:space="preserve">Միաձույլ ռ»ïÇÝ» Í³ÍÏáõÛÃÇ Çñ³Ï³Ý³óáõÙ 15ÙÙ Ñ³ëï./սոսնձի և գունանյութի խառնուրդով/
</t>
  </si>
  <si>
    <t xml:space="preserve">Դաշտի մեքենայացված գծանշում /երկտակ/
  </t>
  </si>
  <si>
    <t xml:space="preserve">Ø»ï³Õ³Ï³Ý ցանկապատի Çñ³Ï³Ý³óáõÙ h=4մ/-դռնակով/բետոնե հիմքով և երկտակ յուղաներկումով/
 </t>
  </si>
  <si>
    <t xml:space="preserve">Ֆուտբոլի դարպասի կառուցում/ 2հատ/
</t>
  </si>
  <si>
    <t xml:space="preserve">Բետոնե հիմքերի պատրաստում  B15 դասի ծանր բետոնով
    </t>
  </si>
  <si>
    <t xml:space="preserve">Մետաղական կլոր խողովակ 48x3.5մմ
 </t>
  </si>
  <si>
    <t xml:space="preserve">Մետաղական կլոր խողովակ 76x4մմ
  </t>
  </si>
  <si>
    <t xml:space="preserve">Մետղական թերթ 10մմ հաստությամբ
 </t>
  </si>
  <si>
    <t xml:space="preserve">Ù2
</t>
  </si>
  <si>
    <t xml:space="preserve">Ê×Ç նախապատրաստական շերտի իրականացում 10սմ հաստությամբ
   </t>
  </si>
  <si>
    <t xml:space="preserve">Երկաթբետոնե հիմնային հեծանների իրականացում B-20 դասի բետոնով, 
20-40մմ չափաբաժնի խիճով
    </t>
  </si>
  <si>
    <t xml:space="preserve">²Ùñ³Ý A500c
</t>
  </si>
  <si>
    <t xml:space="preserve">Ամրալար Al
 </t>
  </si>
  <si>
    <t xml:space="preserve">º/µ հենապատի Ï³éáõóáõÙ B15 ¹³ëÇ µ»ïáÝÇó 
    </t>
  </si>
  <si>
    <t xml:space="preserve">²Ùñ³Ý A500c
 </t>
  </si>
  <si>
    <t xml:space="preserve">Հիմքերի çñ³Ù»Ïáõë³óáõÙ µÇïáõÙÇ ï³ù ÏñÏÝ³ÏÇ ùëáõÏáí
    </t>
  </si>
  <si>
    <t xml:space="preserve">Պատի ëí³ÕÇ Çñ³Ï³Ý³óáõÙ ó»Ù»Ýï³í³½³ÛÇÝ ß³Õ³Ëáí 1:3 Ñ³ñ³µ»ñáõÃÛ³Ùµ /ցանցով/
 </t>
  </si>
  <si>
    <t xml:space="preserve">Պատերի Ý»ñÏáõÙ ý³ë³¹³ÛÇÝ Ý»ñÏáí 
   </t>
  </si>
  <si>
    <t xml:space="preserve">´Ý³ÑáÕÇ »ïÉÇóù Ó»éùáí, ïá÷³ÝáõÙáí
     </t>
  </si>
  <si>
    <t xml:space="preserve">ÞÇÝ. ³ÕµÇ Ñ³í³ùáõÙ, µ³ñÓáõÙ ÇÝùÝ³Ã³÷»ñÇ íñ³ »õ ï»Õ³÷áËáõÙ աղբավայր
</t>
  </si>
  <si>
    <t xml:space="preserve">¸Çï³Ñáñ»ñÇ å³ï»ñÇ µ³ñÓñ³óáõÙ ÙÇ³ÓáõÛÉ B15 ¹³ëÇ µ»ïáÝáí, ÙÇÝã»õ 6ëÙ
</t>
  </si>
  <si>
    <t xml:space="preserve">Խճային հիմք   H=12սմ 
 </t>
  </si>
  <si>
    <t xml:space="preserve">Բիտումի  լցում խճի վրա  430 մ2 (4.12տ/1000մ2)
   </t>
  </si>
  <si>
    <t xml:space="preserve">Մանրահատիկ ասֆալտբետոնե ծածկույթի իրականացում 5սմ հաստությամբ    
 </t>
  </si>
  <si>
    <t xml:space="preserve">Գրունտի մշակում մեխանիզմով, ÏáÕ³ÉÇóùáí
</t>
  </si>
  <si>
    <t xml:space="preserve">´Ý³ÑáÕÇ Ùß³ÏáõÙ /Ëñ³ÙáõÕáõÙ/, Ó»éùáí
</t>
  </si>
  <si>
    <t xml:space="preserve">²í³½ /ëïáñÇÝ ¨ í»ñÇÝ å³ßïå³ÝÇã ß»ñï/
</t>
  </si>
  <si>
    <t xml:space="preserve">ÊáÕáí³Ï íÇÝÇåÉ³ëï» Æ50ÙÙ
</t>
  </si>
  <si>
    <t xml:space="preserve"> 2x10ÙÙ2 Ñ³ïí³Íùáí Ù³ÉáõËÇ ³ÝóÏ³óáõÙ /ëïáñ·»ïÝÛ³/
 </t>
  </si>
  <si>
    <t xml:space="preserve">ä³ßïå³ÝÇã /½·áõß³óÝáÕ/ Å³å³í»ÝÇ ï»Õ³¹ñáõÙ 300ÙÙ É³ÛÝùáí
</t>
  </si>
  <si>
    <t xml:space="preserve">´Ý³ÑáÕÇ »ïÉÇóù Ó»éùáí, ïá÷³ÝáõÙáí
   </t>
  </si>
  <si>
    <t xml:space="preserve">²í»Éáñ¹ µÝ³ÑáÕÇ »õ ßÇÝ. ³ÕµÇ µ³ñÓáõÙ ÇÝùÝ³Ã³÷ Ù»ù»Ý³Ý»ñÇ íñ³ »õ ï»Õ³÷áËáõÙ աղբավայր
    </t>
  </si>
  <si>
    <t xml:space="preserve">Èáõë³íáñáõÃÛ³Ý ¹»Ïáñ³ïÇí Ñ»Ý³ëÛáõÝ»ñÇ ï»Õ³¹ñáõÙ /h=4մ/
 </t>
  </si>
  <si>
    <t xml:space="preserve">Èáõë³íáñáõÃÛ³Ý Ñ»Ý³ëÛáõÝ»ñÇ ï»Õ³¹ñáõÙ H=6.1Ù/միաճյուղ/
  </t>
  </si>
  <si>
    <t xml:space="preserve">Èáõë³íáñáõÃÛ³Ý Ñ»Ý³ëÛáõÝ»ñÇ ï»Õ³¹ñáõÙ H=6.1Ù/երկճյուղ/
 </t>
  </si>
  <si>
    <t xml:space="preserve">´³Å³ÝÇã ïáõ÷ /Ù»ï³Õ³Ï³Ý/ 200*200 /տեղադիրքը կորոշվի շինարարական աշխատանքների ընթացքում/
 </t>
  </si>
  <si>
    <t xml:space="preserve">²íïáÙ³ï ³Ýç³ïÇã 40Ա
 </t>
  </si>
  <si>
    <t xml:space="preserve">²íïáÙ³ï ³Ýç³ïÇã 25Ա
 </t>
  </si>
  <si>
    <t xml:space="preserve">IV Ï³ñ·Ç ·ñáõÝïÇ Ùß³ÏáõÙ ¿ùëÏ³í³ïáñáí, ÇÝùÝ³Ã³÷ Ù»ù»Ý³Ý»ñÇ íñ³ µ³ñÓ»Éáí
 </t>
  </si>
  <si>
    <t xml:space="preserve">III Ï³ñ·Ç ·ñáõÝïÇ Ùß³ÏáõÙ Ó»éùáí
</t>
  </si>
  <si>
    <t xml:space="preserve">´Ý³ÑáÕÇ »ïÉÇóù Ó»éùáí, ïá÷³ÝáõÙáí
</t>
  </si>
  <si>
    <t xml:space="preserve">ÊáÕáí³Ï³ß³ñÇ ³ÝóÏ³óáõÙ åáÉÇ¿ÃÇÉ»Ý³ÛÇÝ ËáÕáí³ÏÝ»ñÇó d=63x3,8մմ, 10,0 մթն.ճնշ./հիդրավլիկ փորձարկմամբ/
   </t>
  </si>
  <si>
    <t xml:space="preserve">ÊáÕáí³Ï³ß³ñÇ ³ÝóÏ³óáõÙ åáÉÇ¿ÃÇÉ»Ý³ÛÇÝ ËáÕáí³ÏÝ»ñÇó d=50x3,0մմ, 10,0 մթն.ճնշ./հիդրավլիկ փորձարկմամբ/
     </t>
  </si>
  <si>
    <t xml:space="preserve">ÊáÕáí³Ï³ß³ñÇ ³ÝóÏ³óáõÙ åáÉÇ¿ÃÇÉ»Ý³ÛÇÝ ËáÕáí³ÏÝ»ñÇó d=40x2,4մմ, 10,0 մթն.ճնշ./հիդրավլիկ փորձարկմամբ/
  </t>
  </si>
  <si>
    <t xml:space="preserve">ÊáÕáí³Ï³ß³ñÇ ³ÝóÏ³óáõÙ åáÉÇ¿ÃÇÉ»Ý³ÛÇÝ ËáÕáí³ÏÝ»ñÇó d=32x2,0մմ, 10,0 մթն.ճնշ. /հիդրավլիկ փորձարկմամբ/
  </t>
  </si>
  <si>
    <t xml:space="preserve">äáÉÇ¿ÃÇÉ»Ý» Ó¨³íáñ Ù³ë»ñÇ ï»Õ³¹ñáõÙ /Ã»ùáõÙ, ³ÝóáõÙ, միացում,եռաբաշխիկ/
    </t>
  </si>
  <si>
    <t xml:space="preserve">Ռետինե ճկափող d20մմ 
 </t>
  </si>
  <si>
    <t xml:space="preserve">¸³ï³ñÏÙ³Ý փական d=32ÙÙ
</t>
  </si>
  <si>
    <t xml:space="preserve">15 սմ  հաստությամբ  խճե շերտի իրականացում
  </t>
  </si>
  <si>
    <t xml:space="preserve">Բիտումի  լցում խճի վրա  36 մ2 (4.12տ/1000մ2)
    </t>
  </si>
  <si>
    <t xml:space="preserve">Մանրահատիկ ասֆալտբետոնե ծածկույթի իրականացում 5սմ հաստությամբ    
</t>
  </si>
  <si>
    <t xml:space="preserve">ÎßÇé (%)
</t>
  </si>
  <si>
    <t xml:space="preserve">ÀÝ¹³Ù»ÝÁ µáÉáñ µ³ÅÇÝÝ»ñáí Ý»ñ³éÛ³É ß³ÑáõÛÃÁ 11%
 </t>
  </si>
  <si>
    <t xml:space="preserve">Նոր մանկական խաղասարք-համաձայնեցնել պատվիրատուի հետ-ներկայացնել սերտիֆիկատ/
</t>
  </si>
  <si>
    <t xml:space="preserve">Նոր մարզասարք-համաձայնեցնել պատվիրատուի հետ
</t>
  </si>
  <si>
    <t xml:space="preserve">²íïáÙ³ï ³Ýç³ïÇã 40Ա
</t>
  </si>
  <si>
    <t xml:space="preserve">²íïáÙ³ï ³Ýç³ïÇã 25Ա
</t>
  </si>
  <si>
    <t xml:space="preserve">ÀÝ¹³Ù»ÝÁ µáÉáñ µ³ÅÇÝÝ»ñáí + ë³ñù³íáñáõÙÝ»ñ
 </t>
  </si>
  <si>
    <t xml:space="preserve">ÀÝ¹³Ù»ÝÁ ÏßÇéÁ
</t>
  </si>
  <si>
    <t xml:space="preserve">²²Ð, 20%
</t>
  </si>
  <si>
    <t xml:space="preserve">ÎßÇé (%)
 </t>
  </si>
  <si>
    <t xml:space="preserve">Դաշտի կառուցում
Հիմնատակի պատրաստում
</t>
  </si>
  <si>
    <t xml:space="preserve">Նոր մանկական խաղասարքի տեղադրում - համաձայնեցնել պատվիրատուի հետ-ներկայացնել սերտիֆիկատ/
     </t>
  </si>
  <si>
    <t xml:space="preserve">Նոր մանկական խաղասարքի /ճոճանակի/ տեղադրում -համաձայնեցնել պատվիրատուի հետ-ներկայացնել սերտիֆիկատ/
     </t>
  </si>
  <si>
    <t xml:space="preserve">Նոր մարզասարքի տեղադրում /Կյուսյուր (ստանդարտ) զուգահեռ ձողեր, թեք նստարան, հորիզոնական ձող, շվեդական պատ/ կամ համարժեք ու համանման-համաձայնեցնել պատվիրատուի հետ
      </t>
  </si>
  <si>
    <t xml:space="preserve">Üáñ Ù»ï³Õ³Ï³Ý ½ñáõó³ñ³ÝÇ  /å³ïñ³ëïáõÙ/ ¨ ï»Õ³¹ñáõÙ 3x4Ù ã³÷»ñáí, ë»Õ³Ýáí, Ýëï³ñ³ÝÝ»ñáí
</t>
  </si>
  <si>
    <t xml:space="preserve">Ամրալար Փ8 Alll
</t>
  </si>
  <si>
    <t xml:space="preserve">Ե/Բ միաձույլ սալի բետոնացում B-15 դասի բետոնից
</t>
  </si>
  <si>
    <t xml:space="preserve">5 սմ  հաստությամբ  խճե շերտի իրականացում
</t>
  </si>
  <si>
    <t xml:space="preserve">
Сводная ведомость обема работ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</si>
  <si>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</si>
  <si>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</si>
  <si>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</si>
  <si>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</si>
  <si>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Всего</t>
  </si>
  <si>
    <t xml:space="preserve">
тыс. Драм</t>
  </si>
  <si>
    <t xml:space="preserve">
Демонтаж металлических конструкций/удаление их с бетонных фундаментов/</t>
  </si>
  <si>
    <t xml:space="preserve">
Демонтажные работы</t>
  </si>
  <si>
    <t xml:space="preserve">
Эксплуатация крана /для погрузки металлических конструкций на прицепы/</t>
  </si>
  <si>
    <t xml:space="preserve">
Транспортировка из гаража в среднем составляет 45 км</t>
  </si>
  <si>
    <t xml:space="preserve">
Снос существующего каменного здания с фундаментом и крышей.</t>
  </si>
  <si>
    <t xml:space="preserve">
Демонтаж бетонных фундаментов и платформ с помощью механизма.</t>
  </si>
  <si>
    <t xml:space="preserve">
Демонтаж слоя асфальтобетона</t>
  </si>
  <si>
    <t xml:space="preserve">
Демонтаж асфальтобетонных гравийных покрытий</t>
  </si>
  <si>
    <t xml:space="preserve">
Демонтаж металлических перил</t>
  </si>
  <si>
    <t xml:space="preserve">
Демонтаж бетонных стен и бетонного слоя с существующих стен с помощью механизма.</t>
  </si>
  <si>
    <t xml:space="preserve">
Демонтаж бетонных бордюров с помощью механизма /с бетонным основанием/</t>
  </si>
  <si>
    <t xml:space="preserve">
Демонтаж скамеек</t>
  </si>
  <si>
    <t xml:space="preserve">
Демонтаж металлических столбов</t>
  </si>
  <si>
    <t xml:space="preserve">
Обработка почвы механическим способом (выемка грунта, сбор строительных отходов), погрузка в самосвалы.</t>
  </si>
  <si>
    <t xml:space="preserve">
Ручная обработка почвы</t>
  </si>
  <si>
    <t xml:space="preserve">
Транспортировка грунта на свалку</t>
  </si>
  <si>
    <t xml:space="preserve">
Сбор строительных отходов, погрузка в самосвалы и транспортировка на свалку.</t>
  </si>
  <si>
    <t xml:space="preserve">
Итого по разделу</t>
  </si>
  <si>
    <t xml:space="preserve">
Процент (%)</t>
  </si>
  <si>
    <t>Укладка базальтовых бордюрных камней 150*300 мм
/на бетонное основание/-обработанные края-без пор</t>
  </si>
  <si>
    <t xml:space="preserve">
Нанесение гравийного подготовительного слоя толщиной 7 см.</t>
  </si>
  <si>
    <t xml:space="preserve">
Укладка базальтовых бордюрных камней 150*300 мм на бетонное основание с обработанными краями и без пор.</t>
  </si>
  <si>
    <t xml:space="preserve">
Укладка базальтовых бордюрных камней 200х100 мм на бетонное основание - обработанные края - без пор</t>
  </si>
  <si>
    <t xml:space="preserve">
Нанесение гравийного подготовительного слоя толщиной 5 см.</t>
  </si>
  <si>
    <t xml:space="preserve">
Нанесение резинового покрытия на детскую площадку.</t>
  </si>
  <si>
    <t xml:space="preserve">
Нанесение гравийного подготовительного слоя толщиной 10 см.</t>
  </si>
  <si>
    <t xml:space="preserve">
Подготовка железобетонного основания из бетона класса В12.5</t>
  </si>
  <si>
    <t xml:space="preserve">
Монтаж арматурной сетки из арматуры ö4BpI</t>
  </si>
  <si>
    <t xml:space="preserve">
Арматурный стержень ö4BpI, размер 150x150 мм</t>
  </si>
  <si>
    <t xml:space="preserve">
Нанесение монолитного резинового покрытия толщиной 15 мм с использованием смеси клея и пигмента.</t>
  </si>
  <si>
    <r>
      <rPr>
        <b/>
        <u/>
        <sz val="8"/>
        <color rgb="FFFF0000"/>
        <rFont val="Arial LatArm"/>
        <family val="2"/>
      </rPr>
      <t xml:space="preserve">
</t>
    </r>
    <r>
      <rPr>
        <b/>
        <u/>
        <sz val="8"/>
        <rFont val="Arial LatArm"/>
        <family val="2"/>
      </rPr>
      <t>Укладка бетонной плитки (томет) - цветная -/Старый город/</t>
    </r>
  </si>
  <si>
    <t xml:space="preserve">
Выравнивающий слой под бетонные плиты толщиной 4 см, заполненный сухим цементным раствором.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</si>
  <si>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Укладка бетонной плитки
толщиной 4 см -/Старый город/</t>
    </r>
  </si>
  <si>
    <t xml:space="preserve">
Другие работы</t>
  </si>
  <si>
    <t xml:space="preserve">
Приобретение и установка новых деревянных скамеек.</t>
  </si>
  <si>
    <t xml:space="preserve">
Приобретение и установка новых металлических мусорных баков.</t>
  </si>
  <si>
    <t>Приобретение и установка нового спортивного оборудования (кисур (стандартный), параллельные брусья, наклонная скамья, перекладина, шведская стенка) или аналогичного оборудования — по согласованию с заказчиком.</t>
  </si>
  <si>
    <t xml:space="preserve">
Штукатурка стен цементным раствором в соотношении 1:3 /с сеткой/</t>
  </si>
  <si>
    <t xml:space="preserve">
Покраска бетонной подпорной стены фасадной краской (цвет согласовывается с заказчиком).</t>
  </si>
  <si>
    <t xml:space="preserve">
Бетонирование участка  под фонтана бетоном класса B15.</t>
  </si>
  <si>
    <t xml:space="preserve">
облицование Платформы базальтовыми плитами толщиной 30 мм, /непористыми/.</t>
  </si>
  <si>
    <t xml:space="preserve">
Реставрация бетонного слоя стен бетоном класса Б15.</t>
  </si>
  <si>
    <t xml:space="preserve">
Укладка базальтовых калпаков толщиной 30 мм (b=350 мм) /без пор/</t>
  </si>
  <si>
    <t xml:space="preserve">
Перемещение и распределение плодородного слоя почвы на зеленых зонах с помощью специального механизма, толщиной 100 мм.</t>
  </si>
  <si>
    <t xml:space="preserve">
Норма высева семян: 1 м2 - 25 г</t>
  </si>
  <si>
    <t xml:space="preserve">
Механизированная разметка парковки /двухъярусная/</t>
  </si>
  <si>
    <t xml:space="preserve">
Строительство на объекте
Подготовка фундамента</t>
  </si>
  <si>
    <t xml:space="preserve">
Механизированное сглаживание поверхности</t>
  </si>
  <si>
    <t xml:space="preserve">
Нанесение слоя гравия толщиной 5 см.</t>
  </si>
  <si>
    <t xml:space="preserve">
Бетонирование монолитной железобетонной плиты из бетона класса В-15.</t>
  </si>
  <si>
    <t xml:space="preserve">
Арматурная сетка Փ8 Alll</t>
  </si>
  <si>
    <t xml:space="preserve">
Нанесение монолитного резинового покрытия толщиной 15 мм /с использованием смеси клея и пигмента/</t>
  </si>
  <si>
    <t xml:space="preserve">
Механизированная полевая разметка /двухъярусный/</t>
  </si>
  <si>
    <t xml:space="preserve">
Изготовление и установка баскетбольных щитов</t>
  </si>
  <si>
    <t xml:space="preserve">
Установка металлического забора высотой 4 м с дверью/бетоновым основанием и двухслойной масляной покраской.</t>
  </si>
  <si>
    <t xml:space="preserve">
Изготовление футбольных ворот (2 части)</t>
  </si>
  <si>
    <t xml:space="preserve">
Подготовка бетонных фундаментов с использованием тяжелого бетона класса В15.</t>
  </si>
  <si>
    <t xml:space="preserve">
Изготовление и установка металлических ворот</t>
  </si>
  <si>
    <t xml:space="preserve">
Металлическая круглая труба 76х4 мм</t>
  </si>
  <si>
    <t xml:space="preserve">
Металлическая круглая трубка 48х3,5 мм</t>
  </si>
  <si>
    <t xml:space="preserve">
Металлический лист толщиной 10 мм</t>
  </si>
  <si>
    <t xml:space="preserve">
Двухслойная покраска металлических деталей</t>
  </si>
  <si>
    <t xml:space="preserve">
Футбольные ворота</t>
  </si>
  <si>
    <t xml:space="preserve">
Краситель</t>
  </si>
  <si>
    <t xml:space="preserve">
Строительство стены на свалке</t>
  </si>
  <si>
    <t xml:space="preserve">
Строительство железобетонных фундаментных балок из бетона класса В-20,
щебень фракции 20-40 мм</t>
  </si>
  <si>
    <t xml:space="preserve">
Арматура A500c </t>
  </si>
  <si>
    <t xml:space="preserve">
Арматурная сетка Al</t>
  </si>
  <si>
    <t xml:space="preserve">
Строительство железобетонной подпорной стены из бетона класса Б15.</t>
  </si>
  <si>
    <t xml:space="preserve">
Гидроизоляция фундамента методом нанесения горячего двойного битумного покрытия.</t>
  </si>
  <si>
    <t xml:space="preserve">
Покраска стен фасадной краской.</t>
  </si>
  <si>
    <t xml:space="preserve">
Ручная засыпка естественного грунта путем уплотнения.</t>
  </si>
  <si>
    <t xml:space="preserve">
Исправление отметок люка</t>
  </si>
  <si>
    <t xml:space="preserve">
Демонтаж крышек люков</t>
  </si>
  <si>
    <t xml:space="preserve">
Возведение стенок канализационных люков из монолитного бетона класса B15 толщиной до 6 см.</t>
  </si>
  <si>
    <t xml:space="preserve">
Установка демонтированной крышки люка.</t>
  </si>
  <si>
    <t xml:space="preserve">
Асфальтобетонные работы</t>
  </si>
  <si>
    <t xml:space="preserve">
Гравийное основание, высота 12 см.</t>
  </si>
  <si>
    <t xml:space="preserve">
Битумная засыпка на гравийном основании 430 м2 (4,12 т/1000 м2)</t>
  </si>
  <si>
    <t xml:space="preserve">
Нанесение покрытия из гранулированного асфальтобетона толщиной 5 см.</t>
  </si>
  <si>
    <t xml:space="preserve">
Наружное освещение</t>
  </si>
  <si>
    <t xml:space="preserve">
Обработка почвы с помощью механизмов, боковое засыпание</t>
  </si>
  <si>
    <t xml:space="preserve">
Обработка почвы /рытье траншей/,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</si>
  <si>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</si>
  <si>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</si>
  <si>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Виниловая труба 50 мм</t>
  </si>
  <si>
    <r>
      <t xml:space="preserve">
Прокладка кабеля АВВГ сечением 2x10 мм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/под землей/</t>
    </r>
  </si>
  <si>
    <t xml:space="preserve">
Установка защитной/предупреждающей ленты шириной 300 мм.</t>
  </si>
  <si>
    <t xml:space="preserve">
С механизмом обратной засыпки грунта</t>
  </si>
  <si>
    <t xml:space="preserve">
трамбовка грунта</t>
  </si>
  <si>
    <t xml:space="preserve">
Погрузка излишков грунта и строительных отходов в самосвалы и их транспортировка на свалку.</t>
  </si>
  <si>
    <t xml:space="preserve">
Установка декоративных осветительных колонн /h=4m/</t>
  </si>
  <si>
    <t xml:space="preserve">
Установка осветительных столбов, высота 6,1 м/одна ветвь/</t>
  </si>
  <si>
    <t xml:space="preserve">
Установка осветительных столбов, высота 6,1 м/двойная ветвь/</t>
  </si>
  <si>
    <t xml:space="preserve">
Распределительная коробка /металлическая/ 200*200 /местоположение будет определено во время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</si>
  <si>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</si>
  <si>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</si>
  <si>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Орошение</t>
  </si>
  <si>
    <t xml:space="preserve">
Земляные работы</t>
  </si>
  <si>
    <t xml:space="preserve">
Разработка грунта IV класса с помощью экскаватора, погрузка на самосвалы.</t>
  </si>
  <si>
    <t xml:space="preserve">
Разработка грунта III  класса вручную</t>
  </si>
  <si>
    <t xml:space="preserve">
Технологические работы</t>
  </si>
  <si>
    <t xml:space="preserve">
Подключение к существующей водопроводной линии</t>
  </si>
  <si>
    <t xml:space="preserve">
Монтаж трубопровода из полиэтиленовых труб диаметром d=63x3,8 мм, при давлении 10,0 атм/с гидравлическими испытаниями/</t>
  </si>
  <si>
    <t xml:space="preserve">
Монтаж трубопровода из полиэтиленовых труб диаметром d=50x3,0 мм, при давлении 10,0 атм/с гидравлическими испытаниями/</t>
  </si>
  <si>
    <t xml:space="preserve">
Монтаж трубопровода из полиэтиленовых труб диаметром 40 мм и толщиной стенки 2,4 мм, при давлении 10 атм и с гидравлическими испытаниями.</t>
  </si>
  <si>
    <t xml:space="preserve">
Монтаж трубопровода из полиэтиленовых труб диаметром 32x2,0 мм, при давлении 10,0 атм /с гидравлическими испытаниями/</t>
  </si>
  <si>
    <t xml:space="preserve">
Монтаж профильных деталей из полиэтилена /гибка, переходник, соединение, тройник/</t>
  </si>
  <si>
    <t xml:space="preserve">
Установка пластикового люка</t>
  </si>
  <si>
    <t xml:space="preserve">
водяной душ</t>
  </si>
  <si>
    <t xml:space="preserve">
Шланг с клапаном и фитингами</t>
  </si>
  <si>
    <t xml:space="preserve">
Резиновый шланг диаметром 20 мм</t>
  </si>
  <si>
    <t xml:space="preserve">
Сборка стальных профильных деталей</t>
  </si>
  <si>
    <t xml:space="preserve">
Промывка трубопровода</t>
  </si>
  <si>
    <t xml:space="preserve">
Сливной клапан d=32 мм</t>
  </si>
  <si>
    <t xml:space="preserve">
Асфальтобетонное строительство</t>
  </si>
  <si>
    <t xml:space="preserve">
Укладка гравийного слоя толщиной 15 см.</t>
  </si>
  <si>
    <t xml:space="preserve">
Битумная засыпка на гравийном основании 36 м2 (4,12 т/1000 м2)</t>
  </si>
  <si>
    <t xml:space="preserve">
Итого по всем разделям, включая прибыль 11%</t>
  </si>
  <si>
    <t xml:space="preserve">
новая детская оборудования   – согласование с заказчиком – предоставление сертификата </t>
  </si>
  <si>
    <t xml:space="preserve">
установка нового детского игрового оборудования  – согласование с заказчиком – предоставление сертификата /</t>
  </si>
  <si>
    <t>установка нового детского игрового оборудования /качелей/  - согласование с заказчиком - предоставление сертификата/</t>
  </si>
  <si>
    <t>/изготовление/ установка новой металлической беседки размером 3х4 м со столом и скамейками.</t>
  </si>
  <si>
    <t xml:space="preserve">
Оборудования приобретение</t>
  </si>
  <si>
    <t xml:space="preserve">
новое спортивное оборудование— по согласованию с заказчиком.</t>
  </si>
  <si>
    <t xml:space="preserve">ê³ñù³íáñáõÙÝ»ñ ձեռք բերում
</t>
  </si>
  <si>
    <t>Ответственный за проектирование заявки                    А. Мкртчян</t>
  </si>
  <si>
    <t xml:space="preserve">
ВСЕГО</t>
  </si>
  <si>
    <t xml:space="preserve">
НДС, 20%</t>
  </si>
  <si>
    <t xml:space="preserve">
Процент /всего/</t>
  </si>
  <si>
    <t xml:space="preserve">
Итого по всем разделям + оборудования</t>
  </si>
  <si>
    <t xml:space="preserve">
Процент по оборудованиям</t>
  </si>
  <si>
    <t xml:space="preserve">
Итого по оборудованиям</t>
  </si>
  <si>
    <t xml:space="preserve">
шт</t>
  </si>
  <si>
    <t xml:space="preserve">
к/т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</si>
  <si>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 xml:space="preserve">2
</t>
    </r>
  </si>
  <si>
    <t xml:space="preserve">
т</t>
  </si>
  <si>
    <t xml:space="preserve">
км</t>
  </si>
  <si>
    <t xml:space="preserve">
пм</t>
  </si>
  <si>
    <t xml:space="preserve">
мест</t>
  </si>
  <si>
    <r>
      <t xml:space="preserve">
м</t>
    </r>
    <r>
      <rPr>
        <vertAlign val="superscript"/>
        <sz val="8"/>
        <rFont val="Arial LatArm"/>
        <family val="2"/>
      </rPr>
      <t>3</t>
    </r>
  </si>
  <si>
    <t xml:space="preserve">
т
</t>
  </si>
  <si>
    <t xml:space="preserve">
тн</t>
  </si>
  <si>
    <t xml:space="preserve">
кг
</t>
  </si>
  <si>
    <t xml:space="preserve">
пм
</t>
  </si>
  <si>
    <r>
      <t xml:space="preserve">
м</t>
    </r>
    <r>
      <rPr>
        <vertAlign val="superscript"/>
        <sz val="8"/>
        <rFont val="Arial LatArm"/>
        <family val="2"/>
      </rPr>
      <t>2</t>
    </r>
  </si>
  <si>
    <t xml:space="preserve">
к-т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</si>
  <si>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>3</t>
    </r>
  </si>
  <si>
    <t xml:space="preserve">
мех. час</t>
  </si>
  <si>
    <t>Утверждаю</t>
  </si>
  <si>
    <t xml:space="preserve">руководитель а/р Арабкир </t>
  </si>
  <si>
    <t>С. Варосян</t>
  </si>
  <si>
    <t>Հաստատում եմ՝</t>
  </si>
  <si>
    <t>Արաբկիր վարչական շրջանի ղեկավար</t>
  </si>
  <si>
    <t>Ս. Վարոսյան</t>
  </si>
  <si>
    <t>Հայտի նախագծման պատասխանատու                      Ա. Մկրտչյան</t>
  </si>
  <si>
    <t xml:space="preserve">§ÐÐ, Երևան քաղաքի Արաբկիր վարչական շրջանի Կոմիտաս 26 շենքի բակային տարածքի հիմնանորոգման և ֆուտբոլի դաշտի կառուցման աշխատանքներ¦
</t>
  </si>
  <si>
    <t xml:space="preserve">
Кап.ремонт двора и постройка футболной площадки дома № 26 по улице Комитас в Арабкирском административном районе Еревана.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</si>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</sst>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  <numFmt numFmtId="170" formatCode="0.0000000"/>
  </numFmts>
  <fonts count="35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u/>
      <sz val="8"/>
      <color rgb="FFFF0000"/>
      <name val="Arial LatArm"/>
      <family val="2"/>
    </font>
    <font>
      <sz val="8"/>
      <color rgb="FFFF0000"/>
      <name val="Arial LatArm"/>
      <family val="2"/>
    </font>
    <font>
      <sz val="7"/>
      <name val="Arial LatArm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b/>
      <sz val="10.5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sz val="8"/>
      <color theme="0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color rgb="FFFF0000"/>
      <name val="Arial Armenian"/>
      <family val="2"/>
    </font>
    <font>
      <sz val="9"/>
      <name val="Arial Armenian"/>
      <family val="2"/>
    </font>
    <font>
      <sz val="7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88">
    <xf numFmtId="0" fontId="0" fillId="0" borderId="0" xfId="0"/>
    <xf numFmtId="0" fontId="1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4" fontId="9" fillId="2" borderId="0" xfId="0" applyNumberFormat="1" applyFont="1" applyFill="1" applyAlignment="1">
      <alignment horizontal="left"/>
    </xf>
    <xf numFmtId="0" fontId="12" fillId="2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 vertical="justify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/>
    </xf>
    <xf numFmtId="165" fontId="16" fillId="2" borderId="1" xfId="0" applyNumberFormat="1" applyFont="1" applyFill="1" applyBorder="1" applyAlignment="1">
      <alignment horizontal="left"/>
    </xf>
    <xf numFmtId="0" fontId="16" fillId="2" borderId="1" xfId="1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left"/>
    </xf>
    <xf numFmtId="0" fontId="16" fillId="4" borderId="1" xfId="5" applyFont="1" applyFill="1" applyBorder="1" applyAlignment="1">
      <alignment horizontal="left"/>
    </xf>
    <xf numFmtId="0" fontId="16" fillId="4" borderId="1" xfId="5" applyFont="1" applyFill="1" applyBorder="1" applyAlignment="1">
      <alignment horizontal="left" vertical="center"/>
    </xf>
    <xf numFmtId="0" fontId="16" fillId="4" borderId="1" xfId="0" applyFont="1" applyFill="1" applyBorder="1" applyAlignment="1">
      <alignment vertical="center" wrapText="1"/>
    </xf>
    <xf numFmtId="166" fontId="16" fillId="2" borderId="1" xfId="0" applyNumberFormat="1" applyFont="1" applyFill="1" applyBorder="1" applyAlignment="1">
      <alignment horizontal="left"/>
    </xf>
    <xf numFmtId="0" fontId="16" fillId="0" borderId="1" xfId="0" applyFont="1" applyBorder="1" applyAlignment="1">
      <alignment vertical="center" wrapText="1"/>
    </xf>
    <xf numFmtId="165" fontId="16" fillId="2" borderId="1" xfId="1" applyNumberFormat="1" applyFont="1" applyFill="1" applyBorder="1" applyAlignment="1">
      <alignment horizontal="left"/>
    </xf>
    <xf numFmtId="0" fontId="16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vertical="center" wrapText="1"/>
    </xf>
    <xf numFmtId="2" fontId="16" fillId="5" borderId="1" xfId="0" applyNumberFormat="1" applyFont="1" applyFill="1" applyBorder="1" applyAlignment="1">
      <alignment horizontal="left"/>
    </xf>
    <xf numFmtId="166" fontId="16" fillId="5" borderId="1" xfId="0" applyNumberFormat="1" applyFont="1" applyFill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6" fillId="4" borderId="1" xfId="0" applyFont="1" applyFill="1" applyBorder="1" applyAlignment="1">
      <alignment horizontal="left" vertical="center"/>
    </xf>
    <xf numFmtId="2" fontId="16" fillId="4" borderId="1" xfId="0" applyNumberFormat="1" applyFont="1" applyFill="1" applyBorder="1" applyAlignment="1">
      <alignment horizontal="left"/>
    </xf>
    <xf numFmtId="166" fontId="16" fillId="4" borderId="1" xfId="0" applyNumberFormat="1" applyFont="1" applyFill="1" applyBorder="1" applyAlignment="1">
      <alignment horizontal="left"/>
    </xf>
    <xf numFmtId="165" fontId="16" fillId="2" borderId="1" xfId="0" applyNumberFormat="1" applyFont="1" applyFill="1" applyBorder="1" applyAlignment="1">
      <alignment horizontal="left" vertical="center"/>
    </xf>
    <xf numFmtId="168" fontId="16" fillId="2" borderId="1" xfId="0" applyNumberFormat="1" applyFont="1" applyFill="1" applyBorder="1" applyAlignment="1">
      <alignment horizontal="left" vertical="center"/>
    </xf>
    <xf numFmtId="168" fontId="16" fillId="2" borderId="1" xfId="0" applyNumberFormat="1" applyFont="1" applyFill="1" applyBorder="1" applyAlignment="1">
      <alignment horizontal="center" vertical="center" wrapText="1"/>
    </xf>
    <xf numFmtId="165" fontId="16" fillId="2" borderId="1" xfId="11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vertical="center" wrapText="1"/>
    </xf>
    <xf numFmtId="165" fontId="16" fillId="4" borderId="1" xfId="5" applyNumberFormat="1" applyFont="1" applyFill="1" applyBorder="1" applyAlignment="1">
      <alignment horizontal="left"/>
    </xf>
    <xf numFmtId="165" fontId="16" fillId="4" borderId="1" xfId="5" applyNumberFormat="1" applyFont="1" applyFill="1" applyBorder="1" applyAlignment="1">
      <alignment horizontal="left" vertical="center"/>
    </xf>
    <xf numFmtId="165" fontId="16" fillId="4" borderId="1" xfId="0" applyNumberFormat="1" applyFont="1" applyFill="1" applyBorder="1" applyAlignment="1">
      <alignment vertical="center" wrapText="1"/>
    </xf>
    <xf numFmtId="168" fontId="16" fillId="2" borderId="1" xfId="0" applyNumberFormat="1" applyFont="1" applyFill="1" applyBorder="1" applyAlignment="1">
      <alignment horizontal="left"/>
    </xf>
    <xf numFmtId="168" fontId="16" fillId="2" borderId="1" xfId="11" applyNumberFormat="1" applyFont="1" applyFill="1" applyBorder="1" applyAlignment="1">
      <alignment horizontal="left" vertical="center"/>
    </xf>
    <xf numFmtId="168" fontId="16" fillId="2" borderId="1" xfId="0" applyNumberFormat="1" applyFont="1" applyFill="1" applyBorder="1" applyAlignment="1">
      <alignment vertical="center" wrapText="1"/>
    </xf>
    <xf numFmtId="168" fontId="16" fillId="4" borderId="1" xfId="5" applyNumberFormat="1" applyFont="1" applyFill="1" applyBorder="1" applyAlignment="1">
      <alignment horizontal="left"/>
    </xf>
    <xf numFmtId="168" fontId="16" fillId="4" borderId="1" xfId="5" applyNumberFormat="1" applyFont="1" applyFill="1" applyBorder="1" applyAlignment="1">
      <alignment horizontal="left" vertical="center"/>
    </xf>
    <xf numFmtId="168" fontId="16" fillId="4" borderId="1" xfId="0" applyNumberFormat="1" applyFont="1" applyFill="1" applyBorder="1" applyAlignment="1">
      <alignment vertical="center" wrapText="1"/>
    </xf>
    <xf numFmtId="169" fontId="16" fillId="2" borderId="1" xfId="0" applyNumberFormat="1" applyFont="1" applyFill="1" applyBorder="1" applyAlignment="1">
      <alignment horizontal="left" vertical="center"/>
    </xf>
    <xf numFmtId="169" fontId="16" fillId="2" borderId="1" xfId="0" applyNumberFormat="1" applyFont="1" applyFill="1" applyBorder="1" applyAlignment="1">
      <alignment horizontal="left"/>
    </xf>
    <xf numFmtId="169" fontId="16" fillId="2" borderId="1" xfId="0" applyNumberFormat="1" applyFont="1" applyFill="1" applyBorder="1" applyAlignment="1">
      <alignment vertical="center" wrapText="1"/>
    </xf>
    <xf numFmtId="169" fontId="16" fillId="2" borderId="1" xfId="11" applyNumberFormat="1" applyFont="1" applyFill="1" applyBorder="1" applyAlignment="1">
      <alignment horizontal="left" vertical="center"/>
    </xf>
    <xf numFmtId="169" fontId="16" fillId="4" borderId="1" xfId="5" applyNumberFormat="1" applyFont="1" applyFill="1" applyBorder="1" applyAlignment="1">
      <alignment horizontal="left"/>
    </xf>
    <xf numFmtId="169" fontId="16" fillId="4" borderId="1" xfId="5" applyNumberFormat="1" applyFont="1" applyFill="1" applyBorder="1" applyAlignment="1">
      <alignment horizontal="left" vertical="center"/>
    </xf>
    <xf numFmtId="169" fontId="16" fillId="4" borderId="1" xfId="0" applyNumberFormat="1" applyFont="1" applyFill="1" applyBorder="1" applyAlignment="1">
      <alignment vertical="center" wrapText="1"/>
    </xf>
    <xf numFmtId="165" fontId="16" fillId="2" borderId="1" xfId="8" applyNumberFormat="1" applyFont="1" applyFill="1" applyBorder="1" applyAlignment="1">
      <alignment horizontal="left"/>
    </xf>
    <xf numFmtId="165" fontId="16" fillId="2" borderId="1" xfId="1" applyNumberFormat="1" applyFont="1" applyFill="1" applyBorder="1" applyAlignment="1">
      <alignment horizontal="left" vertical="center"/>
    </xf>
    <xf numFmtId="165" fontId="16" fillId="2" borderId="1" xfId="5" applyNumberFormat="1" applyFont="1" applyFill="1" applyBorder="1" applyAlignment="1">
      <alignment horizontal="left"/>
    </xf>
    <xf numFmtId="165" fontId="16" fillId="2" borderId="1" xfId="11" applyNumberFormat="1" applyFont="1" applyFill="1" applyBorder="1" applyAlignment="1">
      <alignment horizontal="left"/>
    </xf>
    <xf numFmtId="165" fontId="16" fillId="2" borderId="5" xfId="0" applyNumberFormat="1" applyFont="1" applyFill="1" applyBorder="1" applyAlignment="1">
      <alignment horizontal="left" vertical="top" wrapText="1"/>
    </xf>
    <xf numFmtId="165" fontId="16" fillId="2" borderId="6" xfId="0" applyNumberFormat="1" applyFont="1" applyFill="1" applyBorder="1" applyAlignment="1">
      <alignment horizontal="left" vertical="top" wrapText="1"/>
    </xf>
    <xf numFmtId="168" fontId="16" fillId="2" borderId="1" xfId="8" applyNumberFormat="1" applyFont="1" applyFill="1" applyBorder="1" applyAlignment="1">
      <alignment horizontal="left"/>
    </xf>
    <xf numFmtId="168" fontId="16" fillId="2" borderId="1" xfId="1" applyNumberFormat="1" applyFont="1" applyFill="1" applyBorder="1" applyAlignment="1">
      <alignment horizontal="left" vertical="center"/>
    </xf>
    <xf numFmtId="168" fontId="16" fillId="2" borderId="1" xfId="5" applyNumberFormat="1" applyFont="1" applyFill="1" applyBorder="1" applyAlignment="1">
      <alignment horizontal="left"/>
    </xf>
    <xf numFmtId="168" fontId="16" fillId="2" borderId="1" xfId="5" applyNumberFormat="1" applyFont="1" applyFill="1" applyBorder="1" applyAlignment="1">
      <alignment horizontal="left" vertical="center"/>
    </xf>
    <xf numFmtId="168" fontId="16" fillId="2" borderId="1" xfId="1" applyNumberFormat="1" applyFont="1" applyFill="1" applyBorder="1" applyAlignment="1">
      <alignment horizontal="left"/>
    </xf>
    <xf numFmtId="168" fontId="10" fillId="2" borderId="3" xfId="19" applyNumberFormat="1" applyFont="1" applyFill="1" applyBorder="1" applyAlignment="1">
      <alignment horizontal="left" vertical="center" wrapText="1"/>
    </xf>
    <xf numFmtId="168" fontId="10" fillId="2" borderId="3" xfId="19" applyNumberFormat="1" applyFont="1" applyFill="1" applyBorder="1" applyAlignment="1">
      <alignment horizontal="right" vertical="center" wrapText="1"/>
    </xf>
    <xf numFmtId="168" fontId="16" fillId="2" borderId="5" xfId="0" applyNumberFormat="1" applyFont="1" applyFill="1" applyBorder="1" applyAlignment="1">
      <alignment horizontal="left" vertical="top" wrapText="1"/>
    </xf>
    <xf numFmtId="168" fontId="16" fillId="2" borderId="6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Border="1" applyAlignment="1">
      <alignment horizontal="left" vertical="center"/>
    </xf>
    <xf numFmtId="168" fontId="16" fillId="0" borderId="1" xfId="0" applyNumberFormat="1" applyFont="1" applyBorder="1" applyAlignment="1">
      <alignment vertical="center" wrapText="1"/>
    </xf>
    <xf numFmtId="168" fontId="16" fillId="0" borderId="1" xfId="0" applyNumberFormat="1" applyFont="1" applyBorder="1" applyAlignment="1">
      <alignment horizontal="left"/>
    </xf>
    <xf numFmtId="168" fontId="16" fillId="5" borderId="1" xfId="0" applyNumberFormat="1" applyFont="1" applyFill="1" applyBorder="1" applyAlignment="1">
      <alignment horizontal="left" vertical="center"/>
    </xf>
    <xf numFmtId="168" fontId="16" fillId="5" borderId="1" xfId="0" applyNumberFormat="1" applyFont="1" applyFill="1" applyBorder="1" applyAlignment="1">
      <alignment horizontal="left"/>
    </xf>
    <xf numFmtId="168" fontId="16" fillId="5" borderId="1" xfId="0" applyNumberFormat="1" applyFont="1" applyFill="1" applyBorder="1" applyAlignment="1">
      <alignment vertical="center" wrapText="1"/>
    </xf>
    <xf numFmtId="170" fontId="9" fillId="2" borderId="0" xfId="0" applyNumberFormat="1" applyFont="1" applyFill="1"/>
    <xf numFmtId="0" fontId="12" fillId="2" borderId="0" xfId="0" applyFont="1" applyFill="1" applyAlignment="1">
      <alignment horizontal="right"/>
    </xf>
    <xf numFmtId="2" fontId="12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4" fillId="2" borderId="0" xfId="0" applyFont="1" applyFill="1" applyAlignment="1">
      <alignment horizontal="right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9" fillId="0" borderId="0" xfId="0" applyFont="1"/>
    <xf numFmtId="2" fontId="16" fillId="0" borderId="1" xfId="0" applyNumberFormat="1" applyFont="1" applyBorder="1" applyAlignment="1">
      <alignment horizontal="left"/>
    </xf>
    <xf numFmtId="166" fontId="16" fillId="0" borderId="1" xfId="0" applyNumberFormat="1" applyFont="1" applyBorder="1" applyAlignment="1">
      <alignment horizontal="left"/>
    </xf>
    <xf numFmtId="165" fontId="2" fillId="2" borderId="1" xfId="0" applyNumberFormat="1" applyFont="1" applyFill="1" applyBorder="1" applyAlignment="1">
      <alignment horizontal="left" vertical="center"/>
    </xf>
    <xf numFmtId="2" fontId="12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2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168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90" wrapText="1"/>
    </xf>
    <xf numFmtId="168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/>
    </xf>
    <xf numFmtId="168" fontId="16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left" vertical="center"/>
    </xf>
    <xf numFmtId="168" fontId="16" fillId="2" borderId="3" xfId="0" applyNumberFormat="1" applyFont="1" applyFill="1" applyBorder="1" applyAlignment="1">
      <alignment horizontal="left" vertical="center"/>
    </xf>
    <xf numFmtId="168" fontId="16" fillId="2" borderId="4" xfId="0" applyNumberFormat="1" applyFont="1" applyFill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center" vertical="center"/>
    </xf>
    <xf numFmtId="168" fontId="16" fillId="2" borderId="3" xfId="0" applyNumberFormat="1" applyFont="1" applyFill="1" applyBorder="1" applyAlignment="1">
      <alignment horizontal="center" vertical="center"/>
    </xf>
    <xf numFmtId="168" fontId="16" fillId="2" borderId="4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left" vertical="center"/>
    </xf>
    <xf numFmtId="0" fontId="16" fillId="2" borderId="2" xfId="5" applyFont="1" applyFill="1" applyBorder="1" applyAlignment="1">
      <alignment horizontal="center" vertical="center"/>
    </xf>
    <xf numFmtId="0" fontId="16" fillId="2" borderId="3" xfId="5" applyFont="1" applyFill="1" applyBorder="1" applyAlignment="1">
      <alignment horizontal="center" vertical="center"/>
    </xf>
    <xf numFmtId="0" fontId="16" fillId="2" borderId="4" xfId="5" applyFont="1" applyFill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2" fontId="16" fillId="4" borderId="2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 wrapText="1"/>
    </xf>
    <xf numFmtId="166" fontId="16" fillId="4" borderId="2" xfId="0" applyNumberFormat="1" applyFont="1" applyFill="1" applyBorder="1" applyAlignment="1">
      <alignment horizontal="center" vertical="center"/>
    </xf>
    <xf numFmtId="166" fontId="16" fillId="4" borderId="3" xfId="0" applyNumberFormat="1" applyFont="1" applyFill="1" applyBorder="1" applyAlignment="1">
      <alignment horizontal="center" vertical="center"/>
    </xf>
    <xf numFmtId="166" fontId="16" fillId="4" borderId="4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0" fillId="4" borderId="4" xfId="0" applyFont="1" applyFill="1" applyBorder="1" applyAlignment="1">
      <alignment horizontal="left" vertical="center" wrapText="1"/>
    </xf>
    <xf numFmtId="0" fontId="16" fillId="4" borderId="2" xfId="5" applyFont="1" applyFill="1" applyBorder="1" applyAlignment="1">
      <alignment horizontal="center" vertical="center" wrapText="1"/>
    </xf>
    <xf numFmtId="0" fontId="16" fillId="4" borderId="3" xfId="5" applyFont="1" applyFill="1" applyBorder="1" applyAlignment="1">
      <alignment horizontal="center" vertical="center" wrapText="1"/>
    </xf>
    <xf numFmtId="0" fontId="16" fillId="4" borderId="4" xfId="5" applyFont="1" applyFill="1" applyBorder="1" applyAlignment="1">
      <alignment horizontal="center" vertical="center" wrapText="1"/>
    </xf>
    <xf numFmtId="0" fontId="16" fillId="4" borderId="2" xfId="5" applyFont="1" applyFill="1" applyBorder="1" applyAlignment="1">
      <alignment horizontal="left" vertical="center" wrapText="1"/>
    </xf>
    <xf numFmtId="0" fontId="16" fillId="4" borderId="3" xfId="5" applyFont="1" applyFill="1" applyBorder="1" applyAlignment="1">
      <alignment horizontal="left" vertical="center" wrapText="1"/>
    </xf>
    <xf numFmtId="0" fontId="16" fillId="4" borderId="4" xfId="5" applyFont="1" applyFill="1" applyBorder="1" applyAlignment="1">
      <alignment horizontal="left" vertical="center" wrapText="1"/>
    </xf>
    <xf numFmtId="2" fontId="16" fillId="4" borderId="2" xfId="0" applyNumberFormat="1" applyFont="1" applyFill="1" applyBorder="1" applyAlignment="1">
      <alignment horizontal="left" vertical="center"/>
    </xf>
    <xf numFmtId="2" fontId="16" fillId="4" borderId="3" xfId="0" applyNumberFormat="1" applyFont="1" applyFill="1" applyBorder="1" applyAlignment="1">
      <alignment horizontal="left" vertical="center"/>
    </xf>
    <xf numFmtId="2" fontId="16" fillId="4" borderId="4" xfId="0" applyNumberFormat="1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/>
    </xf>
    <xf numFmtId="0" fontId="16" fillId="2" borderId="2" xfId="5" applyFont="1" applyFill="1" applyBorder="1" applyAlignment="1">
      <alignment horizontal="center" vertical="center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5" applyFont="1" applyFill="1" applyBorder="1" applyAlignment="1">
      <alignment horizontal="center" vertical="center" wrapText="1"/>
    </xf>
    <xf numFmtId="169" fontId="16" fillId="2" borderId="1" xfId="0" applyNumberFormat="1" applyFont="1" applyFill="1" applyBorder="1" applyAlignment="1">
      <alignment horizontal="left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1" xfId="0" applyNumberFormat="1" applyFont="1" applyFill="1" applyBorder="1" applyAlignment="1">
      <alignment horizontal="center" vertical="center" wrapText="1"/>
    </xf>
    <xf numFmtId="169" fontId="16" fillId="2" borderId="2" xfId="0" applyNumberFormat="1" applyFont="1" applyFill="1" applyBorder="1" applyAlignment="1">
      <alignment horizontal="center" vertical="center"/>
    </xf>
    <xf numFmtId="169" fontId="16" fillId="2" borderId="3" xfId="0" applyNumberFormat="1" applyFont="1" applyFill="1" applyBorder="1" applyAlignment="1">
      <alignment horizontal="center" vertical="center"/>
    </xf>
    <xf numFmtId="169" fontId="16" fillId="2" borderId="4" xfId="0" applyNumberFormat="1" applyFont="1" applyFill="1" applyBorder="1" applyAlignment="1">
      <alignment horizontal="center" vertical="center"/>
    </xf>
    <xf numFmtId="169" fontId="16" fillId="2" borderId="2" xfId="0" applyNumberFormat="1" applyFont="1" applyFill="1" applyBorder="1" applyAlignment="1">
      <alignment horizontal="left" vertical="center"/>
    </xf>
    <xf numFmtId="169" fontId="16" fillId="2" borderId="3" xfId="0" applyNumberFormat="1" applyFont="1" applyFill="1" applyBorder="1" applyAlignment="1">
      <alignment horizontal="left" vertical="center"/>
    </xf>
    <xf numFmtId="169" fontId="16" fillId="2" borderId="4" xfId="0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>
      <alignment horizontal="left" vertical="center"/>
    </xf>
    <xf numFmtId="165" fontId="16" fillId="2" borderId="3" xfId="0" applyNumberFormat="1" applyFont="1" applyFill="1" applyBorder="1" applyAlignment="1">
      <alignment horizontal="left" vertical="center"/>
    </xf>
    <xf numFmtId="165" fontId="16" fillId="2" borderId="4" xfId="0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>
      <alignment horizontal="center" vertical="center"/>
    </xf>
    <xf numFmtId="165" fontId="16" fillId="2" borderId="3" xfId="0" applyNumberFormat="1" applyFont="1" applyFill="1" applyBorder="1" applyAlignment="1">
      <alignment horizontal="center" vertical="center"/>
    </xf>
    <xf numFmtId="165" fontId="16" fillId="2" borderId="4" xfId="0" applyNumberFormat="1" applyFont="1" applyFill="1" applyBorder="1" applyAlignment="1">
      <alignment horizontal="center" vertical="center"/>
    </xf>
    <xf numFmtId="166" fontId="16" fillId="2" borderId="2" xfId="0" applyNumberFormat="1" applyFont="1" applyFill="1" applyBorder="1" applyAlignment="1">
      <alignment horizontal="left" vertical="center"/>
    </xf>
    <xf numFmtId="166" fontId="16" fillId="2" borderId="3" xfId="0" applyNumberFormat="1" applyFont="1" applyFill="1" applyBorder="1" applyAlignment="1">
      <alignment horizontal="left" vertical="center"/>
    </xf>
    <xf numFmtId="166" fontId="16" fillId="2" borderId="4" xfId="0" applyNumberFormat="1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/>
    </xf>
    <xf numFmtId="0" fontId="16" fillId="2" borderId="1" xfId="11" applyFont="1" applyFill="1" applyBorder="1" applyAlignment="1">
      <alignment horizontal="center" vertical="center" wrapText="1"/>
    </xf>
    <xf numFmtId="0" fontId="16" fillId="2" borderId="1" xfId="11" applyFont="1" applyFill="1" applyBorder="1" applyAlignment="1">
      <alignment horizontal="center" vertical="center"/>
    </xf>
    <xf numFmtId="165" fontId="16" fillId="2" borderId="1" xfId="1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center" vertical="center" wrapText="1"/>
    </xf>
    <xf numFmtId="165" fontId="16" fillId="2" borderId="4" xfId="0" applyNumberFormat="1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left" vertical="center" wrapText="1"/>
    </xf>
    <xf numFmtId="165" fontId="16" fillId="2" borderId="1" xfId="8" applyNumberFormat="1" applyFont="1" applyFill="1" applyBorder="1" applyAlignment="1">
      <alignment horizontal="center" vertical="center"/>
    </xf>
    <xf numFmtId="165" fontId="16" fillId="2" borderId="2" xfId="8" applyNumberFormat="1" applyFont="1" applyFill="1" applyBorder="1" applyAlignment="1">
      <alignment horizontal="center" vertical="center"/>
    </xf>
    <xf numFmtId="165" fontId="16" fillId="2" borderId="3" xfId="8" applyNumberFormat="1" applyFont="1" applyFill="1" applyBorder="1" applyAlignment="1">
      <alignment horizontal="center" vertical="center"/>
    </xf>
    <xf numFmtId="165" fontId="16" fillId="2" borderId="4" xfId="8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left" vertical="center" wrapText="1"/>
    </xf>
    <xf numFmtId="165" fontId="16" fillId="2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165" fontId="16" fillId="2" borderId="1" xfId="11" applyNumberFormat="1" applyFont="1" applyFill="1" applyBorder="1" applyAlignment="1">
      <alignment horizontal="left" vertical="center"/>
    </xf>
    <xf numFmtId="165" fontId="16" fillId="2" borderId="1" xfId="11" applyNumberFormat="1" applyFont="1" applyFill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2" fontId="16" fillId="2" borderId="4" xfId="0" applyNumberFormat="1" applyFont="1" applyFill="1" applyBorder="1" applyAlignment="1">
      <alignment horizontal="center" vertical="center" wrapText="1"/>
    </xf>
    <xf numFmtId="165" fontId="16" fillId="2" borderId="1" xfId="5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2" fontId="16" fillId="2" borderId="3" xfId="0" applyNumberFormat="1" applyFont="1" applyFill="1" applyBorder="1" applyAlignment="1">
      <alignment horizontal="center" vertical="center"/>
    </xf>
    <xf numFmtId="2" fontId="16" fillId="2" borderId="4" xfId="0" applyNumberFormat="1" applyFont="1" applyFill="1" applyBorder="1" applyAlignment="1">
      <alignment horizontal="center" vertical="center"/>
    </xf>
    <xf numFmtId="168" fontId="16" fillId="2" borderId="1" xfId="5" applyNumberFormat="1" applyFont="1" applyFill="1" applyBorder="1" applyAlignment="1">
      <alignment horizontal="center" vertical="center"/>
    </xf>
    <xf numFmtId="168" fontId="16" fillId="2" borderId="1" xfId="8" applyNumberFormat="1" applyFont="1" applyFill="1" applyBorder="1" applyAlignment="1">
      <alignment horizontal="center" vertical="center"/>
    </xf>
    <xf numFmtId="168" fontId="16" fillId="2" borderId="1" xfId="1" applyNumberFormat="1" applyFont="1" applyFill="1" applyBorder="1" applyAlignment="1">
      <alignment horizontal="left" vertical="center"/>
    </xf>
    <xf numFmtId="168" fontId="16" fillId="2" borderId="2" xfId="8" applyNumberFormat="1" applyFont="1" applyFill="1" applyBorder="1" applyAlignment="1">
      <alignment horizontal="center" vertical="center"/>
    </xf>
    <xf numFmtId="168" fontId="16" fillId="2" borderId="3" xfId="8" applyNumberFormat="1" applyFont="1" applyFill="1" applyBorder="1" applyAlignment="1">
      <alignment horizontal="center" vertical="center"/>
    </xf>
    <xf numFmtId="168" fontId="16" fillId="2" borderId="4" xfId="8" applyNumberFormat="1" applyFont="1" applyFill="1" applyBorder="1" applyAlignment="1">
      <alignment horizontal="center" vertical="center"/>
    </xf>
    <xf numFmtId="0" fontId="17" fillId="2" borderId="1" xfId="11" applyFont="1" applyFill="1" applyBorder="1" applyAlignment="1">
      <alignment horizontal="center" vertical="center" wrapText="1"/>
    </xf>
    <xf numFmtId="0" fontId="16" fillId="2" borderId="1" xfId="1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left" vertical="center"/>
    </xf>
    <xf numFmtId="2" fontId="16" fillId="0" borderId="1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/>
    </xf>
    <xf numFmtId="168" fontId="16" fillId="2" borderId="2" xfId="1" applyNumberFormat="1" applyFont="1" applyFill="1" applyBorder="1" applyAlignment="1">
      <alignment horizontal="left" vertical="center"/>
    </xf>
    <xf numFmtId="168" fontId="16" fillId="2" borderId="3" xfId="1" applyNumberFormat="1" applyFont="1" applyFill="1" applyBorder="1" applyAlignment="1">
      <alignment horizontal="left" vertical="center"/>
    </xf>
    <xf numFmtId="168" fontId="16" fillId="2" borderId="4" xfId="1" applyNumberFormat="1" applyFont="1" applyFill="1" applyBorder="1" applyAlignment="1">
      <alignment horizontal="left" vertical="center"/>
    </xf>
    <xf numFmtId="168" fontId="16" fillId="2" borderId="1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left" vertical="center" wrapText="1"/>
    </xf>
    <xf numFmtId="168" fontId="16" fillId="2" borderId="2" xfId="1" applyNumberFormat="1" applyFont="1" applyFill="1" applyBorder="1" applyAlignment="1">
      <alignment horizontal="center" vertical="center"/>
    </xf>
    <xf numFmtId="168" fontId="16" fillId="2" borderId="3" xfId="1" applyNumberFormat="1" applyFont="1" applyFill="1" applyBorder="1" applyAlignment="1">
      <alignment horizontal="center" vertical="center"/>
    </xf>
    <xf numFmtId="168" fontId="16" fillId="2" borderId="4" xfId="1" applyNumberFormat="1" applyFont="1" applyFill="1" applyBorder="1" applyAlignment="1">
      <alignment horizontal="center" vertical="center"/>
    </xf>
    <xf numFmtId="168" fontId="23" fillId="2" borderId="2" xfId="0" applyNumberFormat="1" applyFont="1" applyFill="1" applyBorder="1" applyAlignment="1">
      <alignment horizontal="center" vertical="center"/>
    </xf>
    <xf numFmtId="168" fontId="23" fillId="2" borderId="3" xfId="0" applyNumberFormat="1" applyFont="1" applyFill="1" applyBorder="1" applyAlignment="1">
      <alignment horizontal="center" vertical="center"/>
    </xf>
    <xf numFmtId="168" fontId="23" fillId="2" borderId="4" xfId="0" applyNumberFormat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 wrapText="1"/>
    </xf>
    <xf numFmtId="169" fontId="9" fillId="2" borderId="1" xfId="0" applyNumberFormat="1" applyFont="1" applyFill="1" applyBorder="1" applyAlignment="1">
      <alignment horizontal="center"/>
    </xf>
    <xf numFmtId="10" fontId="20" fillId="4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2" fontId="16" fillId="5" borderId="1" xfId="0" applyNumberFormat="1" applyFont="1" applyFill="1" applyBorder="1" applyAlignment="1">
      <alignment horizontal="center" vertical="center" wrapText="1"/>
    </xf>
    <xf numFmtId="2" fontId="16" fillId="5" borderId="2" xfId="0" applyNumberFormat="1" applyFont="1" applyFill="1" applyBorder="1" applyAlignment="1">
      <alignment horizontal="center" vertical="center" wrapText="1"/>
    </xf>
    <xf numFmtId="2" fontId="16" fillId="5" borderId="3" xfId="0" applyNumberFormat="1" applyFont="1" applyFill="1" applyBorder="1" applyAlignment="1">
      <alignment horizontal="center" vertical="center" wrapText="1"/>
    </xf>
    <xf numFmtId="2" fontId="16" fillId="5" borderId="4" xfId="0" applyNumberFormat="1" applyFont="1" applyFill="1" applyBorder="1" applyAlignment="1">
      <alignment horizontal="center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horizontal="left" vertical="center"/>
    </xf>
    <xf numFmtId="0" fontId="16" fillId="5" borderId="4" xfId="0" applyFont="1" applyFill="1" applyBorder="1" applyAlignment="1">
      <alignment horizontal="left" vertical="center"/>
    </xf>
    <xf numFmtId="0" fontId="20" fillId="5" borderId="2" xfId="0" applyFont="1" applyFill="1" applyBorder="1" applyAlignment="1">
      <alignment horizontal="left" vertical="center" wrapText="1"/>
    </xf>
    <xf numFmtId="0" fontId="20" fillId="5" borderId="3" xfId="0" applyFont="1" applyFill="1" applyBorder="1" applyAlignment="1">
      <alignment horizontal="left" vertical="center" wrapText="1"/>
    </xf>
    <xf numFmtId="0" fontId="20" fillId="5" borderId="4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2" fontId="16" fillId="5" borderId="1" xfId="0" applyNumberFormat="1" applyFont="1" applyFill="1" applyBorder="1" applyAlignment="1">
      <alignment horizontal="left" vertical="center"/>
    </xf>
    <xf numFmtId="2" fontId="16" fillId="5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5" applyFont="1" applyBorder="1" applyAlignment="1">
      <alignment horizontal="left" vertical="center" wrapText="1"/>
    </xf>
    <xf numFmtId="0" fontId="16" fillId="0" borderId="3" xfId="5" applyFont="1" applyBorder="1" applyAlignment="1">
      <alignment horizontal="left" vertical="center" wrapText="1"/>
    </xf>
    <xf numFmtId="0" fontId="16" fillId="0" borderId="4" xfId="5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left" vertical="center"/>
    </xf>
    <xf numFmtId="2" fontId="16" fillId="0" borderId="1" xfId="0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8" fontId="16" fillId="0" borderId="1" xfId="0" applyNumberFormat="1" applyFont="1" applyBorder="1" applyAlignment="1">
      <alignment horizontal="left" vertical="center"/>
    </xf>
    <xf numFmtId="168" fontId="20" fillId="5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167" fontId="20" fillId="4" borderId="1" xfId="0" applyNumberFormat="1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168" fontId="16" fillId="5" borderId="2" xfId="0" applyNumberFormat="1" applyFont="1" applyFill="1" applyBorder="1" applyAlignment="1">
      <alignment horizontal="center" vertical="center" wrapText="1"/>
    </xf>
    <xf numFmtId="168" fontId="16" fillId="5" borderId="3" xfId="0" applyNumberFormat="1" applyFont="1" applyFill="1" applyBorder="1" applyAlignment="1">
      <alignment horizontal="center" vertical="center" wrapText="1"/>
    </xf>
    <xf numFmtId="168" fontId="16" fillId="5" borderId="4" xfId="0" applyNumberFormat="1" applyFont="1" applyFill="1" applyBorder="1" applyAlignment="1">
      <alignment horizontal="center" vertical="center" wrapText="1"/>
    </xf>
    <xf numFmtId="168" fontId="16" fillId="5" borderId="1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168" fontId="16" fillId="5" borderId="2" xfId="0" applyNumberFormat="1" applyFont="1" applyFill="1" applyBorder="1" applyAlignment="1">
      <alignment horizontal="left" vertical="center"/>
    </xf>
    <xf numFmtId="168" fontId="16" fillId="5" borderId="3" xfId="0" applyNumberFormat="1" applyFont="1" applyFill="1" applyBorder="1" applyAlignment="1">
      <alignment horizontal="left" vertical="center"/>
    </xf>
    <xf numFmtId="168" fontId="16" fillId="5" borderId="4" xfId="0" applyNumberFormat="1" applyFont="1" applyFill="1" applyBorder="1" applyAlignment="1">
      <alignment horizontal="left" vertical="center"/>
    </xf>
    <xf numFmtId="168" fontId="16" fillId="5" borderId="1" xfId="0" applyNumberFormat="1" applyFont="1" applyFill="1" applyBorder="1" applyAlignment="1">
      <alignment horizontal="left" vertical="center"/>
    </xf>
    <xf numFmtId="168" fontId="16" fillId="5" borderId="1" xfId="0" applyNumberFormat="1" applyFont="1" applyFill="1" applyBorder="1" applyAlignment="1">
      <alignment horizontal="center" vertical="center"/>
    </xf>
    <xf numFmtId="168" fontId="20" fillId="4" borderId="2" xfId="0" applyNumberFormat="1" applyFont="1" applyFill="1" applyBorder="1" applyAlignment="1">
      <alignment horizontal="center" vertical="center" wrapText="1"/>
    </xf>
    <xf numFmtId="168" fontId="20" fillId="4" borderId="3" xfId="0" applyNumberFormat="1" applyFont="1" applyFill="1" applyBorder="1" applyAlignment="1">
      <alignment horizontal="center" vertical="center" wrapText="1"/>
    </xf>
    <xf numFmtId="168" fontId="20" fillId="4" borderId="4" xfId="0" applyNumberFormat="1" applyFont="1" applyFill="1" applyBorder="1" applyAlignment="1">
      <alignment horizontal="center" vertical="center" wrapText="1"/>
    </xf>
    <xf numFmtId="168" fontId="16" fillId="4" borderId="2" xfId="0" applyNumberFormat="1" applyFont="1" applyFill="1" applyBorder="1" applyAlignment="1">
      <alignment horizontal="center" vertical="center"/>
    </xf>
    <xf numFmtId="168" fontId="16" fillId="4" borderId="3" xfId="0" applyNumberFormat="1" applyFont="1" applyFill="1" applyBorder="1" applyAlignment="1">
      <alignment horizontal="center" vertical="center"/>
    </xf>
    <xf numFmtId="168" fontId="16" fillId="4" borderId="4" xfId="0" applyNumberFormat="1" applyFont="1" applyFill="1" applyBorder="1" applyAlignment="1">
      <alignment horizontal="center" vertical="center"/>
    </xf>
    <xf numFmtId="168" fontId="16" fillId="4" borderId="2" xfId="0" applyNumberFormat="1" applyFont="1" applyFill="1" applyBorder="1" applyAlignment="1">
      <alignment horizontal="center" vertical="center" wrapText="1"/>
    </xf>
    <xf numFmtId="168" fontId="16" fillId="4" borderId="3" xfId="0" applyNumberFormat="1" applyFont="1" applyFill="1" applyBorder="1" applyAlignment="1">
      <alignment horizontal="center" vertical="center" wrapText="1"/>
    </xf>
    <xf numFmtId="168" fontId="16" fillId="4" borderId="4" xfId="0" applyNumberFormat="1" applyFont="1" applyFill="1" applyBorder="1" applyAlignment="1">
      <alignment horizontal="center" vertical="center" wrapText="1"/>
    </xf>
    <xf numFmtId="168" fontId="16" fillId="4" borderId="2" xfId="5" applyNumberFormat="1" applyFont="1" applyFill="1" applyBorder="1" applyAlignment="1">
      <alignment horizontal="left" vertical="center" wrapText="1"/>
    </xf>
    <xf numFmtId="168" fontId="16" fillId="4" borderId="3" xfId="5" applyNumberFormat="1" applyFont="1" applyFill="1" applyBorder="1" applyAlignment="1">
      <alignment horizontal="left" vertical="center" wrapText="1"/>
    </xf>
    <xf numFmtId="168" fontId="16" fillId="4" borderId="4" xfId="5" applyNumberFormat="1" applyFont="1" applyFill="1" applyBorder="1" applyAlignment="1">
      <alignment horizontal="left" vertical="center" wrapText="1"/>
    </xf>
    <xf numFmtId="168" fontId="16" fillId="4" borderId="2" xfId="0" applyNumberFormat="1" applyFont="1" applyFill="1" applyBorder="1" applyAlignment="1">
      <alignment horizontal="left" vertical="center"/>
    </xf>
    <xf numFmtId="168" fontId="16" fillId="4" borderId="3" xfId="0" applyNumberFormat="1" applyFont="1" applyFill="1" applyBorder="1" applyAlignment="1">
      <alignment horizontal="left" vertical="center"/>
    </xf>
    <xf numFmtId="168" fontId="16" fillId="4" borderId="4" xfId="0" applyNumberFormat="1" applyFont="1" applyFill="1" applyBorder="1" applyAlignment="1">
      <alignment horizontal="left" vertical="center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4" borderId="3" xfId="0" applyNumberFormat="1" applyFont="1" applyFill="1" applyBorder="1" applyAlignment="1">
      <alignment horizontal="center" vertical="center" wrapText="1"/>
    </xf>
    <xf numFmtId="165" fontId="20" fillId="4" borderId="4" xfId="0" applyNumberFormat="1" applyFont="1" applyFill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/>
    </xf>
    <xf numFmtId="165" fontId="16" fillId="4" borderId="3" xfId="0" applyNumberFormat="1" applyFont="1" applyFill="1" applyBorder="1" applyAlignment="1">
      <alignment horizontal="center" vertical="center"/>
    </xf>
    <xf numFmtId="165" fontId="16" fillId="4" borderId="4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 wrapText="1"/>
    </xf>
    <xf numFmtId="165" fontId="16" fillId="4" borderId="3" xfId="0" applyNumberFormat="1" applyFont="1" applyFill="1" applyBorder="1" applyAlignment="1">
      <alignment horizontal="center" vertical="center" wrapText="1"/>
    </xf>
    <xf numFmtId="165" fontId="16" fillId="4" borderId="4" xfId="0" applyNumberFormat="1" applyFont="1" applyFill="1" applyBorder="1" applyAlignment="1">
      <alignment horizontal="center" vertical="center" wrapText="1"/>
    </xf>
    <xf numFmtId="165" fontId="16" fillId="4" borderId="2" xfId="5" applyNumberFormat="1" applyFont="1" applyFill="1" applyBorder="1" applyAlignment="1">
      <alignment horizontal="left" vertical="center" wrapText="1"/>
    </xf>
    <xf numFmtId="165" fontId="16" fillId="4" borderId="3" xfId="5" applyNumberFormat="1" applyFont="1" applyFill="1" applyBorder="1" applyAlignment="1">
      <alignment horizontal="left" vertical="center" wrapText="1"/>
    </xf>
    <xf numFmtId="165" fontId="16" fillId="4" borderId="4" xfId="5" applyNumberFormat="1" applyFont="1" applyFill="1" applyBorder="1" applyAlignment="1">
      <alignment horizontal="left" vertical="center" wrapText="1"/>
    </xf>
    <xf numFmtId="165" fontId="16" fillId="4" borderId="2" xfId="0" applyNumberFormat="1" applyFont="1" applyFill="1" applyBorder="1" applyAlignment="1">
      <alignment horizontal="left" vertical="center"/>
    </xf>
    <xf numFmtId="165" fontId="16" fillId="4" borderId="3" xfId="0" applyNumberFormat="1" applyFont="1" applyFill="1" applyBorder="1" applyAlignment="1">
      <alignment horizontal="left" vertical="center"/>
    </xf>
    <xf numFmtId="165" fontId="16" fillId="4" borderId="4" xfId="0" applyNumberFormat="1" applyFont="1" applyFill="1" applyBorder="1" applyAlignment="1">
      <alignment horizontal="left" vertical="center"/>
    </xf>
    <xf numFmtId="169" fontId="16" fillId="4" borderId="2" xfId="0" applyNumberFormat="1" applyFont="1" applyFill="1" applyBorder="1" applyAlignment="1">
      <alignment horizontal="center" vertical="center" wrapText="1"/>
    </xf>
    <xf numFmtId="169" fontId="16" fillId="4" borderId="3" xfId="0" applyNumberFormat="1" applyFont="1" applyFill="1" applyBorder="1" applyAlignment="1">
      <alignment horizontal="center" vertical="center" wrapText="1"/>
    </xf>
    <xf numFmtId="169" fontId="16" fillId="4" borderId="4" xfId="0" applyNumberFormat="1" applyFont="1" applyFill="1" applyBorder="1" applyAlignment="1">
      <alignment horizontal="center" vertical="center" wrapText="1"/>
    </xf>
    <xf numFmtId="169" fontId="20" fillId="4" borderId="2" xfId="0" applyNumberFormat="1" applyFont="1" applyFill="1" applyBorder="1" applyAlignment="1">
      <alignment horizontal="center" vertical="center" wrapText="1"/>
    </xf>
    <xf numFmtId="169" fontId="20" fillId="4" borderId="3" xfId="0" applyNumberFormat="1" applyFont="1" applyFill="1" applyBorder="1" applyAlignment="1">
      <alignment horizontal="center" vertical="center" wrapText="1"/>
    </xf>
    <xf numFmtId="169" fontId="20" fillId="4" borderId="4" xfId="0" applyNumberFormat="1" applyFont="1" applyFill="1" applyBorder="1" applyAlignment="1">
      <alignment horizontal="center" vertical="center" wrapText="1"/>
    </xf>
    <xf numFmtId="169" fontId="16" fillId="4" borderId="2" xfId="0" applyNumberFormat="1" applyFont="1" applyFill="1" applyBorder="1" applyAlignment="1">
      <alignment horizontal="center" vertical="center"/>
    </xf>
    <xf numFmtId="169" fontId="16" fillId="4" borderId="3" xfId="0" applyNumberFormat="1" applyFont="1" applyFill="1" applyBorder="1" applyAlignment="1">
      <alignment horizontal="center" vertical="center"/>
    </xf>
    <xf numFmtId="169" fontId="16" fillId="4" borderId="4" xfId="0" applyNumberFormat="1" applyFont="1" applyFill="1" applyBorder="1" applyAlignment="1">
      <alignment horizontal="center" vertical="center"/>
    </xf>
    <xf numFmtId="169" fontId="16" fillId="4" borderId="2" xfId="5" applyNumberFormat="1" applyFont="1" applyFill="1" applyBorder="1" applyAlignment="1">
      <alignment horizontal="left" vertical="center" wrapText="1"/>
    </xf>
    <xf numFmtId="169" fontId="16" fillId="4" borderId="3" xfId="5" applyNumberFormat="1" applyFont="1" applyFill="1" applyBorder="1" applyAlignment="1">
      <alignment horizontal="left" vertical="center" wrapText="1"/>
    </xf>
    <xf numFmtId="169" fontId="16" fillId="4" borderId="4" xfId="5" applyNumberFormat="1" applyFont="1" applyFill="1" applyBorder="1" applyAlignment="1">
      <alignment horizontal="left" vertical="center" wrapText="1"/>
    </xf>
    <xf numFmtId="169" fontId="16" fillId="4" borderId="2" xfId="0" applyNumberFormat="1" applyFont="1" applyFill="1" applyBorder="1" applyAlignment="1">
      <alignment horizontal="left" vertical="center"/>
    </xf>
    <xf numFmtId="169" fontId="16" fillId="4" borderId="3" xfId="0" applyNumberFormat="1" applyFont="1" applyFill="1" applyBorder="1" applyAlignment="1">
      <alignment horizontal="left" vertical="center"/>
    </xf>
    <xf numFmtId="169" fontId="16" fillId="4" borderId="4" xfId="0" applyNumberFormat="1" applyFont="1" applyFill="1" applyBorder="1" applyAlignment="1">
      <alignment horizontal="left" vertical="center"/>
    </xf>
    <xf numFmtId="0" fontId="26" fillId="2" borderId="0" xfId="0" applyFont="1" applyFill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6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2" fontId="2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left"/>
    </xf>
    <xf numFmtId="168" fontId="2" fillId="2" borderId="1" xfId="11" applyNumberFormat="1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vertical="center" wrapText="1"/>
    </xf>
    <xf numFmtId="168" fontId="1" fillId="2" borderId="1" xfId="0" applyNumberFormat="1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left" vertical="center"/>
    </xf>
    <xf numFmtId="168" fontId="2" fillId="2" borderId="1" xfId="0" applyNumberFormat="1" applyFont="1" applyFill="1" applyBorder="1" applyAlignment="1">
      <alignment horizontal="left" vertical="center"/>
    </xf>
    <xf numFmtId="168" fontId="2" fillId="2" borderId="4" xfId="0" applyNumberFormat="1" applyFont="1" applyFill="1" applyBorder="1" applyAlignment="1">
      <alignment horizontal="left" vertical="center"/>
    </xf>
    <xf numFmtId="0" fontId="2" fillId="2" borderId="1" xfId="5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center" vertical="center"/>
    </xf>
    <xf numFmtId="168" fontId="2" fillId="2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30" fillId="4" borderId="2" xfId="0" applyFont="1" applyFill="1" applyBorder="1" applyAlignment="1">
      <alignment horizontal="left" vertical="center" wrapText="1"/>
    </xf>
    <xf numFmtId="0" fontId="2" fillId="4" borderId="2" xfId="5" applyFont="1" applyFill="1" applyBorder="1" applyAlignment="1">
      <alignment horizontal="center" vertical="center" wrapText="1"/>
    </xf>
    <xf numFmtId="168" fontId="2" fillId="4" borderId="2" xfId="5" applyNumberFormat="1" applyFont="1" applyFill="1" applyBorder="1" applyAlignment="1">
      <alignment horizontal="left" vertical="center" wrapText="1"/>
    </xf>
    <xf numFmtId="168" fontId="2" fillId="4" borderId="2" xfId="0" applyNumberFormat="1" applyFont="1" applyFill="1" applyBorder="1" applyAlignment="1">
      <alignment horizontal="left" vertical="center"/>
    </xf>
    <xf numFmtId="168" fontId="2" fillId="4" borderId="2" xfId="0" applyNumberFormat="1" applyFont="1" applyFill="1" applyBorder="1" applyAlignment="1">
      <alignment horizontal="center" vertical="center"/>
    </xf>
    <xf numFmtId="168" fontId="2" fillId="4" borderId="2" xfId="0" applyNumberFormat="1" applyFont="1" applyFill="1" applyBorder="1" applyAlignment="1">
      <alignment horizontal="center" vertical="center" wrapText="1"/>
    </xf>
    <xf numFmtId="168" fontId="2" fillId="4" borderId="1" xfId="5" applyNumberFormat="1" applyFont="1" applyFill="1" applyBorder="1" applyAlignment="1">
      <alignment horizontal="left"/>
    </xf>
    <xf numFmtId="168" fontId="2" fillId="4" borderId="1" xfId="5" applyNumberFormat="1" applyFont="1" applyFill="1" applyBorder="1" applyAlignment="1">
      <alignment horizontal="left" vertical="center"/>
    </xf>
    <xf numFmtId="168" fontId="2" fillId="4" borderId="1" xfId="0" applyNumberFormat="1" applyFont="1" applyFill="1" applyBorder="1" applyAlignment="1">
      <alignment vertical="center" wrapText="1"/>
    </xf>
    <xf numFmtId="168" fontId="30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30" fillId="4" borderId="2" xfId="0" applyFont="1" applyFill="1" applyBorder="1" applyAlignment="1">
      <alignment horizontal="left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left" vertical="center" wrapText="1"/>
    </xf>
    <xf numFmtId="2" fontId="2" fillId="4" borderId="2" xfId="0" applyNumberFormat="1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166" fontId="2" fillId="4" borderId="2" xfId="0" applyNumberFormat="1" applyFont="1" applyFill="1" applyBorder="1" applyAlignment="1">
      <alignment horizontal="center" vertical="center"/>
    </xf>
    <xf numFmtId="0" fontId="2" fillId="4" borderId="1" xfId="5" applyFont="1" applyFill="1" applyBorder="1" applyAlignment="1">
      <alignment horizontal="left"/>
    </xf>
    <xf numFmtId="0" fontId="2" fillId="4" borderId="1" xfId="5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10" fontId="30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30" fillId="4" borderId="3" xfId="0" applyFont="1" applyFill="1" applyBorder="1" applyAlignment="1">
      <alignment horizontal="left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4" borderId="3" xfId="5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 wrapText="1"/>
    </xf>
    <xf numFmtId="166" fontId="2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30" fillId="4" borderId="4" xfId="0" applyFont="1" applyFill="1" applyBorder="1" applyAlignment="1">
      <alignment horizontal="left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left" vertical="center" wrapText="1"/>
    </xf>
    <xf numFmtId="2" fontId="2" fillId="4" borderId="4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 wrapText="1"/>
    </xf>
    <xf numFmtId="166" fontId="2" fillId="4" borderId="4" xfId="0" applyNumberFormat="1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/>
    </xf>
    <xf numFmtId="0" fontId="28" fillId="2" borderId="4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left" vertical="center"/>
    </xf>
    <xf numFmtId="169" fontId="2" fillId="2" borderId="1" xfId="0" applyNumberFormat="1" applyFont="1" applyFill="1" applyBorder="1" applyAlignment="1">
      <alignment horizontal="left" vertical="center"/>
    </xf>
    <xf numFmtId="169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left"/>
    </xf>
    <xf numFmtId="169" fontId="2" fillId="2" borderId="1" xfId="0" applyNumberFormat="1" applyFont="1" applyFill="1" applyBorder="1" applyAlignment="1">
      <alignment horizontal="left" vertical="center"/>
    </xf>
    <xf numFmtId="169" fontId="2" fillId="2" borderId="1" xfId="0" applyNumberFormat="1" applyFont="1" applyFill="1" applyBorder="1" applyAlignment="1">
      <alignment vertical="center" wrapText="1"/>
    </xf>
    <xf numFmtId="169" fontId="1" fillId="2" borderId="1" xfId="0" applyNumberFormat="1" applyFont="1" applyFill="1" applyBorder="1" applyAlignment="1">
      <alignment horizontal="center"/>
    </xf>
    <xf numFmtId="169" fontId="2" fillId="2" borderId="2" xfId="0" applyNumberFormat="1" applyFont="1" applyFill="1" applyBorder="1" applyAlignment="1">
      <alignment horizontal="left" vertical="center"/>
    </xf>
    <xf numFmtId="169" fontId="2" fillId="2" borderId="2" xfId="0" applyNumberFormat="1" applyFont="1" applyFill="1" applyBorder="1" applyAlignment="1">
      <alignment horizontal="center" vertical="center"/>
    </xf>
    <xf numFmtId="169" fontId="2" fillId="2" borderId="1" xfId="11" applyNumberFormat="1" applyFont="1" applyFill="1" applyBorder="1" applyAlignment="1">
      <alignment horizontal="left" vertical="center"/>
    </xf>
    <xf numFmtId="169" fontId="2" fillId="2" borderId="3" xfId="0" applyNumberFormat="1" applyFont="1" applyFill="1" applyBorder="1" applyAlignment="1">
      <alignment horizontal="left" vertical="center"/>
    </xf>
    <xf numFmtId="169" fontId="2" fillId="2" borderId="3" xfId="0" applyNumberFormat="1" applyFont="1" applyFill="1" applyBorder="1" applyAlignment="1">
      <alignment horizontal="center" vertical="center"/>
    </xf>
    <xf numFmtId="169" fontId="2" fillId="2" borderId="4" xfId="0" applyNumberFormat="1" applyFont="1" applyFill="1" applyBorder="1" applyAlignment="1">
      <alignment horizontal="left" vertical="center"/>
    </xf>
    <xf numFmtId="169" fontId="2" fillId="2" borderId="4" xfId="0" applyNumberFormat="1" applyFont="1" applyFill="1" applyBorder="1" applyAlignment="1">
      <alignment horizontal="center" vertical="center"/>
    </xf>
    <xf numFmtId="169" fontId="2" fillId="4" borderId="2" xfId="5" applyNumberFormat="1" applyFont="1" applyFill="1" applyBorder="1" applyAlignment="1">
      <alignment horizontal="left" vertical="center" wrapText="1"/>
    </xf>
    <xf numFmtId="169" fontId="2" fillId="4" borderId="2" xfId="0" applyNumberFormat="1" applyFont="1" applyFill="1" applyBorder="1" applyAlignment="1">
      <alignment horizontal="left" vertical="center"/>
    </xf>
    <xf numFmtId="169" fontId="2" fillId="4" borderId="2" xfId="0" applyNumberFormat="1" applyFont="1" applyFill="1" applyBorder="1" applyAlignment="1">
      <alignment horizontal="center" vertical="center"/>
    </xf>
    <xf numFmtId="169" fontId="2" fillId="4" borderId="2" xfId="0" applyNumberFormat="1" applyFont="1" applyFill="1" applyBorder="1" applyAlignment="1">
      <alignment horizontal="center" vertical="center" wrapText="1"/>
    </xf>
    <xf numFmtId="169" fontId="2" fillId="4" borderId="1" xfId="5" applyNumberFormat="1" applyFont="1" applyFill="1" applyBorder="1" applyAlignment="1">
      <alignment horizontal="left"/>
    </xf>
    <xf numFmtId="169" fontId="2" fillId="4" borderId="1" xfId="5" applyNumberFormat="1" applyFont="1" applyFill="1" applyBorder="1" applyAlignment="1">
      <alignment horizontal="left" vertical="center"/>
    </xf>
    <xf numFmtId="169" fontId="2" fillId="4" borderId="1" xfId="0" applyNumberFormat="1" applyFont="1" applyFill="1" applyBorder="1" applyAlignment="1">
      <alignment vertical="center" wrapText="1"/>
    </xf>
    <xf numFmtId="169" fontId="30" fillId="4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66" fontId="2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66" fontId="2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66" fontId="2" fillId="2" borderId="4" xfId="0" applyNumberFormat="1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left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left" vertical="center"/>
    </xf>
    <xf numFmtId="165" fontId="2" fillId="2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left" vertical="center" wrapText="1"/>
    </xf>
    <xf numFmtId="0" fontId="2" fillId="2" borderId="1" xfId="11" applyFont="1" applyFill="1" applyBorder="1" applyAlignment="1">
      <alignment horizontal="center" vertical="center" wrapText="1"/>
    </xf>
    <xf numFmtId="165" fontId="2" fillId="2" borderId="1" xfId="8" applyNumberFormat="1" applyFont="1" applyFill="1" applyBorder="1" applyAlignment="1">
      <alignment horizontal="center" vertical="center"/>
    </xf>
    <xf numFmtId="165" fontId="2" fillId="2" borderId="2" xfId="8" applyNumberFormat="1" applyFont="1" applyFill="1" applyBorder="1" applyAlignment="1">
      <alignment horizontal="center" vertical="center"/>
    </xf>
    <xf numFmtId="165" fontId="2" fillId="2" borderId="1" xfId="8" applyNumberFormat="1" applyFont="1" applyFill="1" applyBorder="1" applyAlignment="1">
      <alignment horizontal="left"/>
    </xf>
    <xf numFmtId="0" fontId="2" fillId="2" borderId="1" xfId="11" applyFont="1" applyFill="1" applyBorder="1" applyAlignment="1">
      <alignment horizontal="center" vertical="center"/>
    </xf>
    <xf numFmtId="165" fontId="2" fillId="2" borderId="3" xfId="8" applyNumberFormat="1" applyFont="1" applyFill="1" applyBorder="1" applyAlignment="1">
      <alignment horizontal="center" vertical="center"/>
    </xf>
    <xf numFmtId="165" fontId="2" fillId="2" borderId="4" xfId="8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left"/>
    </xf>
    <xf numFmtId="165" fontId="2" fillId="2" borderId="1" xfId="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left"/>
    </xf>
    <xf numFmtId="165" fontId="2" fillId="2" borderId="1" xfId="11" applyNumberFormat="1" applyFont="1" applyFill="1" applyBorder="1" applyAlignment="1">
      <alignment horizontal="left" vertical="center"/>
    </xf>
    <xf numFmtId="165" fontId="2" fillId="2" borderId="1" xfId="11" applyNumberFormat="1" applyFont="1" applyFill="1" applyBorder="1" applyAlignment="1">
      <alignment horizontal="center" vertical="center"/>
    </xf>
    <xf numFmtId="165" fontId="2" fillId="2" borderId="1" xfId="11" applyNumberFormat="1" applyFont="1" applyFill="1" applyBorder="1" applyAlignment="1">
      <alignment horizontal="left"/>
    </xf>
    <xf numFmtId="165" fontId="2" fillId="2" borderId="1" xfId="11" applyNumberFormat="1" applyFont="1" applyFill="1" applyBorder="1" applyAlignment="1">
      <alignment horizontal="left" vertical="center"/>
    </xf>
    <xf numFmtId="165" fontId="2" fillId="4" borderId="2" xfId="5" applyNumberFormat="1" applyFont="1" applyFill="1" applyBorder="1" applyAlignment="1">
      <alignment horizontal="left" vertical="center" wrapText="1"/>
    </xf>
    <xf numFmtId="165" fontId="2" fillId="4" borderId="2" xfId="0" applyNumberFormat="1" applyFont="1" applyFill="1" applyBorder="1" applyAlignment="1">
      <alignment horizontal="left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 wrapText="1"/>
    </xf>
    <xf numFmtId="165" fontId="2" fillId="4" borderId="1" xfId="5" applyNumberFormat="1" applyFont="1" applyFill="1" applyBorder="1" applyAlignment="1">
      <alignment horizontal="left"/>
    </xf>
    <xf numFmtId="165" fontId="2" fillId="4" borderId="1" xfId="5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vertical="center" wrapText="1"/>
    </xf>
    <xf numFmtId="165" fontId="30" fillId="4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left" vertical="top" wrapText="1"/>
    </xf>
    <xf numFmtId="165" fontId="2" fillId="2" borderId="6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168" fontId="2" fillId="2" borderId="1" xfId="5" applyNumberFormat="1" applyFont="1" applyFill="1" applyBorder="1" applyAlignment="1">
      <alignment horizontal="center" vertical="center"/>
    </xf>
    <xf numFmtId="168" fontId="2" fillId="2" borderId="1" xfId="8" applyNumberFormat="1" applyFont="1" applyFill="1" applyBorder="1" applyAlignment="1">
      <alignment horizontal="center" vertical="center"/>
    </xf>
    <xf numFmtId="168" fontId="2" fillId="2" borderId="2" xfId="8" applyNumberFormat="1" applyFont="1" applyFill="1" applyBorder="1" applyAlignment="1">
      <alignment horizontal="center" vertical="center"/>
    </xf>
    <xf numFmtId="168" fontId="2" fillId="2" borderId="1" xfId="8" applyNumberFormat="1" applyFont="1" applyFill="1" applyBorder="1" applyAlignment="1">
      <alignment horizontal="left"/>
    </xf>
    <xf numFmtId="168" fontId="2" fillId="2" borderId="3" xfId="8" applyNumberFormat="1" applyFont="1" applyFill="1" applyBorder="1" applyAlignment="1">
      <alignment horizontal="center" vertical="center"/>
    </xf>
    <xf numFmtId="168" fontId="2" fillId="2" borderId="4" xfId="8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left" vertical="center"/>
    </xf>
    <xf numFmtId="0" fontId="28" fillId="2" borderId="1" xfId="11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left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8" fillId="0" borderId="1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horizontal="left" vertical="center"/>
    </xf>
    <xf numFmtId="168" fontId="2" fillId="2" borderId="1" xfId="1" applyNumberFormat="1" applyFont="1" applyFill="1" applyBorder="1" applyAlignment="1">
      <alignment horizontal="center" vertical="center"/>
    </xf>
    <xf numFmtId="168" fontId="2" fillId="2" borderId="1" xfId="5" applyNumberFormat="1" applyFont="1" applyFill="1" applyBorder="1" applyAlignment="1">
      <alignment horizontal="left"/>
    </xf>
    <xf numFmtId="168" fontId="2" fillId="2" borderId="1" xfId="5" applyNumberFormat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left" vertical="center"/>
    </xf>
    <xf numFmtId="0" fontId="28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168" fontId="2" fillId="2" borderId="1" xfId="1" applyNumberFormat="1" applyFont="1" applyFill="1" applyBorder="1" applyAlignment="1">
      <alignment horizontal="left"/>
    </xf>
    <xf numFmtId="168" fontId="2" fillId="2" borderId="1" xfId="1" applyNumberFormat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32" fillId="2" borderId="1" xfId="1" applyFont="1" applyFill="1" applyBorder="1" applyAlignment="1">
      <alignment horizontal="left" vertical="center" wrapText="1"/>
    </xf>
    <xf numFmtId="168" fontId="33" fillId="2" borderId="3" xfId="19" applyNumberFormat="1" applyFont="1" applyFill="1" applyBorder="1" applyAlignment="1">
      <alignment horizontal="left" vertical="center" wrapText="1"/>
    </xf>
    <xf numFmtId="168" fontId="33" fillId="2" borderId="3" xfId="19" applyNumberFormat="1" applyFont="1" applyFill="1" applyBorder="1" applyAlignment="1">
      <alignment horizontal="right" vertical="center" wrapText="1"/>
    </xf>
    <xf numFmtId="168" fontId="34" fillId="2" borderId="2" xfId="0" applyNumberFormat="1" applyFont="1" applyFill="1" applyBorder="1" applyAlignment="1">
      <alignment horizontal="center" vertical="center"/>
    </xf>
    <xf numFmtId="168" fontId="34" fillId="2" borderId="3" xfId="0" applyNumberFormat="1" applyFont="1" applyFill="1" applyBorder="1" applyAlignment="1">
      <alignment horizontal="center" vertical="center"/>
    </xf>
    <xf numFmtId="168" fontId="34" fillId="2" borderId="4" xfId="0" applyNumberFormat="1" applyFont="1" applyFill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left" vertical="top" wrapText="1"/>
    </xf>
    <xf numFmtId="168" fontId="2" fillId="2" borderId="6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center"/>
    </xf>
    <xf numFmtId="0" fontId="30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2" fontId="2" fillId="5" borderId="1" xfId="0" applyNumberFormat="1" applyFont="1" applyFill="1" applyBorder="1" applyAlignment="1">
      <alignment horizontal="left" vertical="center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30" fillId="5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0" fontId="30" fillId="5" borderId="3" xfId="0" applyFont="1" applyFill="1" applyBorder="1" applyAlignment="1">
      <alignment horizontal="left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left"/>
    </xf>
    <xf numFmtId="166" fontId="2" fillId="5" borderId="1" xfId="0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left" vertical="center"/>
    </xf>
    <xf numFmtId="0" fontId="30" fillId="5" borderId="4" xfId="0" applyFont="1" applyFill="1" applyBorder="1" applyAlignment="1">
      <alignment horizontal="left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2" fontId="2" fillId="4" borderId="1" xfId="0" applyNumberFormat="1" applyFont="1" applyFill="1" applyBorder="1" applyAlignment="1">
      <alignment horizontal="left"/>
    </xf>
    <xf numFmtId="166" fontId="2" fillId="4" borderId="1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5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 wrapText="1"/>
    </xf>
    <xf numFmtId="0" fontId="2" fillId="0" borderId="3" xfId="5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/>
    </xf>
    <xf numFmtId="166" fontId="2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 wrapText="1"/>
    </xf>
    <xf numFmtId="0" fontId="2" fillId="0" borderId="4" xfId="5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left" vertical="center"/>
    </xf>
    <xf numFmtId="168" fontId="2" fillId="0" borderId="1" xfId="0" applyNumberFormat="1" applyFont="1" applyBorder="1" applyAlignment="1">
      <alignment vertical="center" wrapText="1"/>
    </xf>
    <xf numFmtId="168" fontId="2" fillId="0" borderId="1" xfId="0" applyNumberFormat="1" applyFont="1" applyBorder="1" applyAlignment="1">
      <alignment horizontal="left"/>
    </xf>
    <xf numFmtId="0" fontId="2" fillId="5" borderId="2" xfId="0" applyFont="1" applyFill="1" applyBorder="1" applyAlignment="1">
      <alignment horizontal="left" vertical="center"/>
    </xf>
    <xf numFmtId="0" fontId="30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168" fontId="2" fillId="5" borderId="2" xfId="0" applyNumberFormat="1" applyFont="1" applyFill="1" applyBorder="1" applyAlignment="1">
      <alignment horizontal="left" vertical="center"/>
    </xf>
    <xf numFmtId="168" fontId="2" fillId="5" borderId="1" xfId="0" applyNumberFormat="1" applyFont="1" applyFill="1" applyBorder="1" applyAlignment="1">
      <alignment horizontal="left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 wrapText="1"/>
    </xf>
    <xf numFmtId="168" fontId="2" fillId="5" borderId="1" xfId="0" applyNumberFormat="1" applyFont="1" applyFill="1" applyBorder="1" applyAlignment="1">
      <alignment horizontal="left"/>
    </xf>
    <xf numFmtId="168" fontId="2" fillId="5" borderId="1" xfId="0" applyNumberFormat="1" applyFont="1" applyFill="1" applyBorder="1" applyAlignment="1">
      <alignment vertical="center" wrapText="1"/>
    </xf>
    <xf numFmtId="168" fontId="2" fillId="5" borderId="2" xfId="0" applyNumberFormat="1" applyFont="1" applyFill="1" applyBorder="1" applyAlignment="1">
      <alignment horizontal="center" vertical="center" wrapText="1"/>
    </xf>
    <xf numFmtId="168" fontId="30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168" fontId="30" fillId="5" borderId="1" xfId="0" applyNumberFormat="1" applyFont="1" applyFill="1" applyBorder="1" applyAlignment="1">
      <alignment horizontal="center" vertical="center" wrapText="1"/>
    </xf>
    <xf numFmtId="167" fontId="30" fillId="4" borderId="1" xfId="0" applyNumberFormat="1" applyFont="1" applyFill="1" applyBorder="1" applyAlignment="1">
      <alignment horizontal="center" vertical="center" wrapText="1"/>
    </xf>
    <xf numFmtId="168" fontId="30" fillId="4" borderId="1" xfId="0" applyNumberFormat="1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Normal_TpKot" xfId="19" xr:uid="{00000000-0005-0000-0000-00000F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B3D1F1D1-8259-43A5-BE3D-9A845FA2E6EE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DE983530-1F4B-43F7-A780-7AC76D7E5C98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BC9B5CDC-A8DC-4B9E-A0F8-D2E75BF684B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650ED48E-8E33-4E96-9AAD-593CA2CEC8D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8849A7E7-E931-4A5F-8DB7-EFBFF1E37523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E7B99F4-5BA0-4E46-B5A8-C6DE85FA4A22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E7B2E091-0F3F-45E8-BE67-0FEFD3B37742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05F44281-7578-4ABA-915F-9E1FBDD3F46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261C76C7-1E13-4238-BD91-39BBB7489831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A5BD0954-1060-4E8C-9F0E-55BA285B268A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C2C18C97-E83C-4F56-99A1-96852753964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FFB32E10-4355-4D2C-8598-9C34FD29E189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EBACF592-AA87-4FA5-8C9B-01CA8BCC7CF6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5022A755-E1E0-46F0-821C-A2E826EBACD8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BD10679A-40C6-4217-8814-7781D4FD44CB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B240E32E-C8A8-44F9-8C80-42E647AA1193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6E3FCAC7-8C71-4B6D-8267-28F73DD32DAD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1C029172-F1EB-4398-8BC5-9C95CFD8AD4C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C76DDB5F-6586-42F9-8662-00F0227B4B13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7357C434-AF98-42FE-BB50-7E733D6669C6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09AFDBCE-B993-4BF7-BB76-8DF60E8FBBBB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9A86FE53-44E2-41E8-8C51-D2210022789E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2571C412-AA7F-4F80-B05E-CB7B0C2228CB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79E771BD-13DA-4EC0-BFAE-F42255684BD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B5A494B9-9EF6-4291-B875-4E146DBBD4A1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43023205-E254-494C-A1D3-43B30CAC69DA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9F172B0F-EB5A-4148-A3AA-3EED40968E7A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538F61B0-F128-4481-AA56-CD492113272A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A1D02D3B-29BD-4EC8-9961-0A3B0170AF2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EB2732AC-AF2D-4727-9E4B-B7B245BA522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C469B100-8958-4187-9EB6-16FBAEB6838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8643D972-C397-4860-8932-9107F0D6342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F4FE1795-9036-4A25-A965-07CB87C97044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92F80BB6-B930-4179-BD32-AAD3DE7192C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6AE0DFA3-DF45-4D66-A5AD-7DAF135C84A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9DB92FCA-C754-42E4-9E6F-6A3A8BF2BC1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E759E55B-BE07-435C-A805-16D1B624486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EB2EB66C-B8E0-46DA-A848-2BB460EC5518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B413CCAF-B9DC-4AC3-B76D-348EF14506D6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3C963156-6CC4-4AE6-956B-33B135B8407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A10FCEB2-66C8-45B8-87AA-0F19ECE2999C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1A6F3889-9F48-46D1-8B5A-2073ABFB1AD2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34C06698-0274-4BAD-8482-AB2986795E04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8D9020A-D55F-4A80-A4B7-19238AD65DCB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FB4C948F-D265-4985-B177-88040FC75488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C442DD32-A6B5-43ED-8A57-65990569AD83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9CC1B7A7-0881-4F2B-B8A0-2958EAAF912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7D5475A3-1913-4766-95F0-AE9AAA3A9E5D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A701D575-7CDB-4772-A5E1-70AB15E178D9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5762034D-531B-46DA-9DCA-3667BA7D82A3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259FDE66-9007-44F5-8F8C-A27BF5B7EE3B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72C53CB4-40CA-4135-BFED-C5881E909339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E16D0B0D-3164-4F0E-8D9B-8054513DD54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161D1311-BB9C-4352-91FE-0CEF1AF0C2E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96663FA5-B9F7-4C93-8B38-D5F6712C7A96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1E3795D3-9BFD-44D9-A048-0F7A7D89B3B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903D3CC6-586E-4370-8415-62171FFBFD29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D85B32DC-2D57-49F0-8B16-D38461B4875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67DFCCB4-B4F4-4B4F-A721-134EC0F14D33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74309820-1697-47E6-A3F4-654D47FBA94C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C4F1CCA9-B6C8-4517-A8D6-3633E0C7479E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1C4A3B76-5C93-495B-B91B-B35AED255E0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B8030DFF-65A6-423E-8030-6B41F3A53FBF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9DA7A3EB-AA11-4F38-BBE7-E6FC63700F1E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044FF2F5-8A63-41AB-898B-DD424F8F240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BBD6660D-62D7-4DD8-8D52-0D9D3450B3E4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E84F82FB-5CEF-4CB0-9846-F213057C1544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3D32724D-1E11-4AB1-8BEA-8262C447A26E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0B590DA4-B5B2-49C3-839C-F622487722B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EA2896A2-D40F-4206-97F1-F697D672E36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A64EA02C-EA4E-4404-AA39-D72BC67B0689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41CB6E65-D893-41AF-A064-2F2162FEC72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D5E60043-731F-464D-88A8-074AE2EF80D2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676154C5-CED6-474F-B687-A15DB4FBF0B7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CFD31475-483C-4A66-9173-26A966BCEAB2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C9BBFD08-CE5A-46A2-A290-BAF1C3C884AC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B0D674CF-BCC0-4838-813F-1AC69EF51608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626B6ED5-99CE-42F0-9602-B6C2B1B48CB0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C27102FD-D107-4172-8509-94CD0CDED2F6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C4C3907A-2215-4B2E-B55B-1431178642A4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2ED9A68E-02B3-459F-BE99-3C6DFA7D42EF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FC32DDA9-7009-477E-9655-7C7B3D9065BA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80058BA1-4C7F-48BF-9C21-3BE21636E305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294</xdr:row>
      <xdr:rowOff>0</xdr:rowOff>
    </xdr:from>
    <xdr:to>
      <xdr:col>9</xdr:col>
      <xdr:colOff>38100</xdr:colOff>
      <xdr:row>294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E466EECC-7FCB-41D6-AF80-A112F00CE08D}"/>
            </a:ext>
          </a:extLst>
        </xdr:cNvPr>
        <xdr:cNvSpPr>
          <a:spLocks noChangeShapeType="1"/>
        </xdr:cNvSpPr>
      </xdr:nvSpPr>
      <xdr:spPr bwMode="auto">
        <a:xfrm>
          <a:off x="5715000" y="4488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DBA59521-55BA-479F-BAD3-7783F669F822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A94E954A-D841-4B83-982E-B2BEF5902F72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DDAE9F57-A034-440F-B71E-1861ACA7F978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4F5A2D7C-9343-4045-8FDE-84DA3BCE8777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28F22B58-7D32-4859-BC69-8F11AE3B551D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8EFFDECD-4803-49D0-9319-48D0A370E958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FE0C3967-43D5-4D75-8B14-9005A2418766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D191F769-1EFC-4E5F-B940-A6A8BB0F9BB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72C9FDEA-8115-45B6-BB82-1ECD1A2BEB79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B4F7901-B8CF-4873-8E7D-7979F7D26F0B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6B01A882-9C99-436E-9C4E-DFB641C33870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AAD7B7A4-F5E8-4B62-A17C-2E00291F750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B096E17B-B796-4AF7-9E71-63AB73A2EA87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28772D08-CCA9-4EEA-9629-D4EF12F5DF1A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3458BD29-756E-49AD-82A8-4853DF8033A2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2BFAF18B-528D-4B5D-B9ED-E9C619223E7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B6A0FB59-3CB1-4A67-AFB9-D2B52C695AA0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04157370-707B-4D2C-944B-8E443A6D0D06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E6EC0463-0872-4448-85B9-F720D17AAAF9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0C61C498-28B5-4EC0-B0E5-E35ACD4AE250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BD10A760-451A-43F3-90D5-6B68C3F53B3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DA996C14-5FF4-4977-AD3D-177052B28D27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CA997655-6B48-4F62-8CEA-0EF9BADB4FD8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30332A75-FE74-4FF2-9D57-D1BEA7B314A9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E031EFAC-6F3C-456D-819D-907C783D59AC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5953E9B0-AC9B-422C-8213-DBA7433FFB6A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73C84FC1-0027-4533-ACCB-B11DF8759889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2BA59810-21BC-4DC5-9B2F-28F3E94E3CEE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0F84211E-EF91-4E26-BBB6-4CF7AC66B133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0AAFD4AE-6F84-4306-9DA1-6DB9A6734B0E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2BD8131D-9F4F-48B8-84B4-F559C381E37A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D1D0F15-DEE3-4F21-A73A-30999F935B2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27880DBB-64B3-4F04-9E2A-98BAC1A372E4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1BDD27DA-8532-44CC-8A9F-1728ADE19752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DC5FBFD9-F4F9-4D5C-92E0-A1565A5F0000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6F8F2C85-72CA-4129-A946-E0207092C20B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D90570C6-1499-4782-AB48-F3F73E1EA426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F29720D3-6271-470F-8ED9-0C227D1BC0A6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6B71B0E9-91C2-40D3-AF89-4332D6E8F3F3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4786B47E-6A54-4E67-9E4F-9E12CEED484D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1FC0B627-EEE5-4200-B96B-FC71B1B00C9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498E0C44-F840-4FF2-BB75-F3499CFA3BDB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943DB95F-31FD-47A8-AFC4-060A8DC3397D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A56A2D0F-51E6-4056-BEE1-04121A58D94B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8A448C64-3FDD-4E40-A44E-0944A847807B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7B85F910-DA9D-4FE6-9CC2-1934293937A3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7EE27073-140F-45D4-9554-84E99773532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AA267AA0-06BF-4778-9BF7-BFB6C7D7EB7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3D942081-E1F7-4FF1-9997-E42A7B60B0F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19C56026-1BF5-4B03-BD0C-BEE4EF72A08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1AD00518-37BC-40CE-8333-7EC3ADB1376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26885C7E-542B-4877-BEF3-09223D36797C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493F5192-878C-4274-AFFE-EC9A11FFEDC4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AE018D6A-8FE2-479E-BEE8-B6F125DB09FD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D097D8BD-68F4-4180-9A0E-BF884F42FCEE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C25BB175-0635-4059-A45F-2ED67528E38E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4CC1D9F4-E3D9-44A0-B933-66E4348AC263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1C1EE5BB-15FD-4B0E-B018-9F1845A6708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BD46FC23-283D-40B8-B4FD-AE96C51A828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72807FF-B570-40D8-9A0A-29BF7463404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49CE87CE-6CAF-484D-90F5-B44BA5A6FCF8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A73DA465-05EE-46B7-8D62-61190BDDBA40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30E85702-BA31-4028-9D99-EAB822EA878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B0A1625E-8792-46AE-8D20-6EB75641EA0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9D8BB71D-A30E-4F44-A486-F01E1CD655F6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CAEB24A-FF66-4E59-AE05-6CBF7D382FB0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C2927C70-BE5F-4D5F-94A0-8469159555FA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A5C52BA7-7FC6-4E48-854E-B2526691662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1A5BD465-EA0F-4621-BC13-BE1DB0574AEA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C499D896-02F0-4BD1-A54F-AC7AA6E662F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9138A7AF-37E3-4F08-A802-03122AB1541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17B5CC94-B4C9-4F1F-B29A-0C027D960753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229C9FEF-217F-4FFA-9DFB-337959EA690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F1FB6BEB-4354-4C8F-90F3-829F6404640B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4DA8BBBF-252F-4B47-A2CE-1CF4AC03CDDC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AE265092-3BD4-45F0-917D-BDCE30035EC2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1CBF817C-AE5C-400C-89D3-B5708273FF2F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5F2BB952-64D7-4259-B7F1-D1F226395285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9B67161C-14B7-42C6-B126-42ABD5902629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2079803D-94CC-4519-9987-327F346B13AE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4D63A8D1-075D-4CB9-A9B0-993C31414FCD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810EB8DB-2532-4BA9-8B34-587D2369079D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CB5DABB4-F918-4E93-903B-2A77A6B953D6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298</xdr:row>
      <xdr:rowOff>0</xdr:rowOff>
    </xdr:from>
    <xdr:to>
      <xdr:col>9</xdr:col>
      <xdr:colOff>38100</xdr:colOff>
      <xdr:row>298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95BB880D-FC4E-415A-B707-3329F07E5311}"/>
            </a:ext>
          </a:extLst>
        </xdr:cNvPr>
        <xdr:cNvSpPr>
          <a:spLocks noChangeShapeType="1"/>
        </xdr:cNvSpPr>
      </xdr:nvSpPr>
      <xdr:spPr bwMode="auto">
        <a:xfrm>
          <a:off x="5715000" y="4552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62227E2B-B526-49CD-97D4-3D8DE2EB139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29EAD75F-0337-4C1A-817E-BB13FDB3BDBD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BB353904-6924-40D6-B75D-3EB08439A29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D0FAEB55-EF53-4814-828E-A5A6241816D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4C05B377-1B10-4CC1-A513-B5C1F0F02C5B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FCF65936-F50B-4897-BF60-2BA89B160E7F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61F4B92-BB13-4AAF-B274-F9AC16BEABA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676EC609-995F-422F-A572-91C9BF189BC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41237530-979E-4E7B-A46A-F798EF69336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D10977CC-FCED-4DD1-B3DF-7422E3E5914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2A20ABB6-2BBE-4BEA-B023-5829B3DF401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E8DD3077-BC37-4733-A148-00CB08FDA11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8FD6C554-F10C-40CC-81EE-0FDFD3D72C8C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3957E065-ADE6-49C9-B740-8CAE84C7A21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4BE9B3AB-98ED-4473-B12B-5F1CD4EF75AC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6092DE59-7D7D-4D6A-BC1B-B77B4CE48B5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2720E41E-EBEA-4033-B63D-39257A086F78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2C077702-BD3B-48D2-81AB-548158ADCA5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188C9485-B151-4655-9848-DB2236A4EB6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927AF2C9-890F-45E4-9683-07BB9EEBFEB6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1151F6D2-FA2C-499C-A21F-1D8AB7FC8EDF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3B61F19F-3D36-429A-88BD-B460077D574F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60D0DBA0-EB01-43CE-8314-4D1D49AF293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85F30F24-5132-4FA0-984A-640F161BE9D3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CFD8416F-FFC0-410A-9CCD-77DED13A8F6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F7A94759-E5D2-4739-A78F-F6F9C9AE0EC6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DA8431C2-6B9A-45E0-AEC9-66F21320C13B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4489ACCD-DE30-4C9C-A789-5795C9B66B2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F70128F3-2A8C-4E6D-AC28-A9DC5E617513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45C3A2C2-7AF2-4743-9E37-21079FC83F49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80F16C89-0210-4AF3-992B-C2DB30695E1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D9A11B68-AF88-4B40-A20A-EDD6E9B6555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46E620FD-BE51-4CCE-B5BC-81863EEB8FF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BD9B665E-1950-4784-B6F5-68450C839BEE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9C02A465-010C-4CC9-974D-DC17C0A075A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DD8CA2A2-AFEB-4F5E-AA87-7E40BF759859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DCDB9401-C910-4FC6-B04C-8C052842AD23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641DCEDE-7F6F-425A-BC71-78C541CE4535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FB9AAC27-7B39-4FF4-A337-DA880453487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4EB29634-637B-415B-906C-855015B5DF65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E096F8C2-12EB-4E7F-9D24-B750A8D11DE8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309C9D21-F2B3-4A53-9A50-2F77EFD58B4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2B521231-8D72-4D5A-B3DF-6E894260BA8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F4B5A6FB-9E43-4674-A32B-6C5494ED65D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7690DA71-FD3B-4FAD-88B1-784E0F5807F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C82EF562-5361-42A4-91AF-142BA6F1F08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8762956C-3A24-41D6-B643-8A8DD65723C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E320E6D2-E6B0-412B-8A50-8558476BCC4F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5C8D19DD-1352-4EEE-AA76-3C7AFC89AED3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85DD94D5-B68F-49A6-A661-48BB2A1A984F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49F62148-1413-4269-9855-6AF7A1D2C92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0AD3DE8B-D13E-42D8-84E0-22B8510D057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B28EB91-F7FA-48DA-BBBD-FDF2B98251BB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1107D166-600F-481A-A681-AD8BC18ADD23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039FECAD-1A8D-46C0-BC08-0F01D611FDCE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C256121C-EF3F-48E9-98BA-07A5B1468238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5A27C788-9E6B-4692-81C2-314D3EE29D2D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9CE53087-E552-4D36-B6EC-0559066595DE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3BDA5882-E90E-49D8-9DCC-E2B7E7F73167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859A246C-7C3C-44FF-AF96-930228655A28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07A6A445-812B-4C63-A2B2-57A6C8C51DB1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F3A0A8AA-70DE-48B4-AE69-0F12C751824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D9E1D2C1-52CA-4CAA-8FC2-A3A11FD1DECA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7AA648DE-E917-453D-A024-A688F95FF0B8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7A913F1A-7ADB-430E-A0A8-FD4C00301C3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5644194D-3437-407E-9EE8-CD3DF3BCCC93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2CA48DEB-7C2B-4BC2-9D25-EB1D42DF9298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7F526CE4-304C-41D4-B475-CEAFF4690B4B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E1EDE804-FDD4-4584-BF22-F38CB505056D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FF4F084A-DCEA-4B3D-955B-CBD150583CD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9303C7B8-48C1-4C92-B185-4935FB2AD88C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37A1789A-B7DC-4977-A6F5-1AB4BD3042B2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D947952-4B2F-4FC9-8E2E-ED981948F1F6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85CDDEBF-BCE9-43D0-9E57-B27A0E5958DE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9C39F3B0-4AF4-4E50-AD29-AEFDA0A1A6F1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0955D8D3-8418-4857-B4F4-301613B3B06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19A9F9EF-D55F-4C51-897A-572C1DAD9DF4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4788089-8057-437B-B01A-C2D0256606CB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D8E52025-0858-492E-A6A8-2DB0CF9D79C0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A0D7F640-4FAB-40D3-A773-EE18EF1C1B11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2C6835A0-14A6-45E6-B6F6-C37E494F8F95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9DF4F168-A530-4154-840A-407CA04FE8FC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3BE73413-A0E8-4620-9119-BCFCAFBB1B3B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302</xdr:row>
      <xdr:rowOff>0</xdr:rowOff>
    </xdr:from>
    <xdr:to>
      <xdr:col>9</xdr:col>
      <xdr:colOff>38100</xdr:colOff>
      <xdr:row>302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47A6F5B7-EA67-43B4-BE1C-2E837251779E}"/>
            </a:ext>
          </a:extLst>
        </xdr:cNvPr>
        <xdr:cNvSpPr>
          <a:spLocks noChangeShapeType="1"/>
        </xdr:cNvSpPr>
      </xdr:nvSpPr>
      <xdr:spPr bwMode="auto">
        <a:xfrm>
          <a:off x="5715000" y="46177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2E2E0291-9700-4C98-862B-E6712777722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EE267BA4-5AC5-4440-9017-1A1256EBEAE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90880F8A-17A9-4608-B36D-7D7AC426FCF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73196865-A50D-4CC1-A4D2-82318CA5987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90D5AB42-AC3F-4496-8C51-F3665B39C5B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35365DB-B05E-4477-AD5F-80C99D16BA9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2C368C58-98F6-484D-B7CE-1667B818C26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4BCAA4C9-8284-4EA3-9606-2676B623159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A1951089-68B0-4B17-9668-644D0670C17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37752E80-AB6C-4FAD-A31D-15A3834EB11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B50777EE-3C14-41F0-B7DC-6E1AF6ACC769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DDBB2866-9858-43E4-B086-39DA0B7BCCB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24F6B1F8-4DB8-4241-8A6F-08C041C37A7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42247F4A-C318-4437-8825-DA89B060632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F314352B-DD33-4AB0-A746-91444E8E4E6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559D7CE0-B3C2-4E58-B5B5-EC4206FF3EA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8059EEF3-E902-47D2-9CD4-DA5D6BC21E6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C257D136-BE36-429F-BD70-038E48AA307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1E1BF842-07F6-4A0E-A17C-5DEAFC8D974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12825250-4858-4D3D-AA00-E67B5675548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8B2F9C4D-7139-4037-8E1A-9C66AFAFEBC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42824553-4DBB-4CC4-8B92-183FAA7AA02E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75869485-FDA0-479F-BEA1-AABEFDD6FCF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9E225324-BF12-4BD2-95E9-04D2017EC82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1C4E490A-C557-4EF0-B704-7656EFC67EFD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54648BCD-288E-43C1-BF26-57DE1708F40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47C82792-37E5-4B73-A925-75ED438BC28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676C689F-CB89-486B-AD9B-61991CF20F0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ADC49129-962B-4BD7-A0E0-9786DCDCE71D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DAF43B73-4F7E-4634-83D2-95C4EB3ADF1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99CB1939-0A56-467E-834A-B803378EF04E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E096E14-6DA1-429E-82A8-1398A5ACFD4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3AB41140-4B41-469C-8268-D29B1371B50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3128118D-66CC-4668-94E1-077AD2A53D6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1061098D-DB6B-4CA4-887D-77E5EB999CA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1B71885F-6586-4767-9F23-6A9EFDD3458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48737D4A-56D7-4FF8-8786-A3872E28EC1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E27A582B-41AA-4E1D-A78E-6F1E5095E1B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200F3AF4-5984-4C03-AF84-758249256CA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16718985-2A04-477F-9AE8-46586517FED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5468F923-B9A9-41E7-A7F9-619DD099AD3D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3CCC3BDA-F504-4224-B258-5C725D201FB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EC5E1677-C27C-4518-BD58-463DDD4A69E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CD12BF94-2014-4918-9849-2B2FC3D3178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C76A000E-9E48-421A-88E6-330A17A4FEF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90583A13-72BF-40E8-A25A-F355C9D43F2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41861A93-3B42-4000-8DA1-9792805FFAB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5725E9A9-0E4E-4FE9-A7A6-7517668F5A7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0A805D41-AFEF-4233-ACD5-EB53AA6355F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9730D9F2-AA54-4699-899B-AC9C452E342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0DB49933-CE9C-4F1E-983E-645E540E997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79C9453C-000A-4ED8-AC1C-DD68ED002FD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5B641393-1C94-43AF-95C7-575D218BBF6E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BA453337-36BB-4D90-AF85-08F6ECC7AB6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246C7447-6A29-4371-A4D3-561B7F44F62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7DF62E72-2A54-42D5-9650-1D7540AB5DB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D4720ADC-CFF8-4ABA-908C-FB37A14966F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B3A06A5D-5180-4222-8FFC-5CB72D6509F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ECFAAEF1-B57D-4E38-B428-5D56CDC5068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C3D29F2D-C4EA-4FD1-B0B6-AC7282FA2E49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EBDF4E25-6D92-4194-8C6A-BB119C166A6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E154BAAE-C0C3-48F4-81D0-F9AD9CB9C99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1052A457-90F1-4E6D-92E0-367C06DAADC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BC84EC6F-1BB8-4AD1-B627-DDC5D6FDD22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4CB82213-0176-4F03-AF79-37ECDE81E2F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E35FFE88-2B48-457A-B4EA-B109E2A842A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2220C752-B7B9-44F1-8825-7599D0269DBD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1EB1AE72-23AE-4085-83B3-A04003CEE21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9F847504-A06B-4C6B-A56C-D9A0B375450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51D43A33-D26F-4035-9946-8C279229A65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3EE439B3-FDEE-4AC5-A6B8-77FACCFF6C1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8BFA4FB0-D68E-4243-A713-3E54100B26F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C9441D0D-AD75-4449-AAC5-DEEE4B95CC79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A2D01B64-9C9F-46D0-8B11-46A19BA6D61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69C0A16D-C215-4168-AEBC-FFFF6AE8C89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BA98F45B-1ED8-4B6A-976D-530C4581F55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A94A5E27-7849-4AB1-B1DB-D3955757482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8CF3EDDC-2F95-4A5B-80E3-6D1BE3F1030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DA9BE087-3F73-4CA1-B8D8-34C2AD7F074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EE27B936-FE71-456F-923A-E67A6E42455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E5813D12-8E8E-4416-8049-49E8D86D28B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4D548EC7-B530-4D73-8A6B-FD4A7204B08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B14866B8-269D-4EB3-B0F6-20C10275AF7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5A199D63-46F6-443D-9E5A-339CF3950EA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0BF73836-6BEE-4773-B67A-ADD41D364836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8CCD6184-D2EC-4F56-B7DD-E71CC75B535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F3201A63-40A4-4667-951E-8CC7E971D54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003331AB-AFDA-4175-AB9F-C5DA55D21F0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DDFDAF9A-552A-4475-A446-2677B14671F6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CB2DF36C-432B-4010-8289-26EFF0190F93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84028B4D-DB36-4AA8-889D-8C42807CFA57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39EF578B-2CDD-4AF1-8960-608DDF06F07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E43E5B17-A327-45B3-B99F-9D0F60809077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4889F435-1C02-40D8-A143-DC889ED801C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EBE342E0-E832-4D18-B4F7-8C8144E3E78F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0921E804-4688-4319-B6B8-4CF349726296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F05813D0-9F0C-41E1-A184-8F4124D4C3A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5CA12FEA-20B7-4092-85D6-45A9A749293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E4947473-C6E9-498B-93D5-E33BD729D33E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176B670E-689E-4CEE-B454-C3DFEA71E34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EDE6187C-41DE-49FD-B1E5-F46C193B413E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DB82C9C-499B-42DC-98AC-E6695628795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AEA92F68-02F0-4418-BAA9-F1B35F6D9562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243B355E-4C9B-4DA9-BBFE-7845AC90537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17C04D19-691B-41ED-A7CD-40164EA7898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34DDFCF8-14CE-4E27-992A-20115A63F2F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91E5569A-4EFB-4633-A63E-14A64F037DD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7504E4B-3915-4670-80DE-DD1042714052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05FD3B5B-6697-48C7-9B16-7E862B61021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B313A38E-34D9-4543-A689-EB613F8C9D73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2C77DD44-BCF6-4A40-8A84-F3C0CC73098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8B014E3E-36F0-4A0D-BE09-E2E36FC5531A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7760541C-892D-4030-98EA-19533EBDF603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B6C92DE1-CBCC-4F1B-B0AC-4DECAB425B1C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823417E8-B834-42CF-96EE-5991B266B684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DAF29DD5-150E-4B7D-B86A-BF6112588C16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D48B27BB-3028-4243-BFA9-C751AA524DE2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D7401A30-5FE9-4B36-A991-7D7B6A628137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AC47F771-D7CB-409E-ACCA-9C8CDE9281CF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2EB97AB6-A419-41CF-AD0A-A47E289AC2B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764A7F8D-8667-4A9B-A429-4DE409770204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EE5B50F0-A431-4C63-8572-167B165C9089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AA0AB6D6-CE85-458D-982F-A54073F37207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204D11E3-953E-4C7D-AEE9-E47BB74514DA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005DD76D-80A5-4841-A785-2030E47BBA3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EB49888F-D5C0-4B73-A542-0776AC615747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67883555-AD11-4516-9F5F-368029806C0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7853E457-8386-42C1-A005-0C952B5B4DBC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C1A27E96-65B5-4617-8AF8-5FD76D39CA3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4D8B5B5D-52CB-4CE7-81E7-6EA3786871D1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0DF2CEA0-CAC5-446E-9008-C652EE231AB2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4A623380-5887-45FD-A259-2CA1766D8F1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34D3E666-DD92-45E0-9D32-0FB8E677B8A4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9181EF77-E773-4F51-993E-171B92499560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E03CE41B-985A-4B7B-913D-819AA3760F2A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A7BBFB83-A339-4054-B104-88CEED96BD46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87AE4FAC-EB2A-4CA4-8A78-47EE6EA7DD8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F3077D94-AC54-4563-BC02-B94F16F8519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0AD18E4B-23F4-456C-9290-1D2D359CB6CC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D94C39EA-2C68-4913-8B13-4A18288B4FE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3434802A-7004-4F02-A932-FBA3D6FC8F52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7A2BAE01-359A-4899-99F1-296471B23E9E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258895C1-F79D-42F9-984F-13ADEEA4A54A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DB142FCE-3179-44C8-B687-AAB4B1B87C4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4F0C0A6-46E9-49A8-899E-9233192D895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D5AEBAB4-91E1-42E5-BBF0-725B927BC27F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18CE03E5-58F8-4E5C-9B16-593697D12CC7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24BE6DEB-7394-4322-A3AE-85767D19B4D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EE961FBA-835E-4F91-AA77-8BA5B45BC9EF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F861F3E7-EA0F-495D-BC31-544E3C29820F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E18B8F82-609E-4248-9914-03F3139F89C4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DF7635AA-429C-4830-9EE6-D46D86DF3AD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014D018A-EED2-44A5-93CB-4750A66A2BAC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C208A759-0299-4F5C-A984-2312DB75E8FF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98873A12-6CCA-4579-B2F3-BDBDCD3E8285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B58150F1-95E0-465C-9D88-271AC6A7A90B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DD744E4-6DFA-4292-81C3-BA861858147C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B7E18794-772C-47BD-A017-4DB6C4A460DA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3EA3637C-4F03-4A24-AD2C-27A0CEB95B7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88F8CDDA-C4FB-409B-BCE1-0B67E957EE4C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440DB41D-1EFD-45BE-A909-CF58CF5F401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BA4F8F1E-6203-44C7-897F-9C132365C34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38372AED-0805-47ED-B8E0-8CAF53C3380D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75ABA1C2-9A43-43AB-9E87-E127E9B19E0E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2BF70279-5925-4AD5-94A7-D30F88A91148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FE319CFE-9AB4-4911-80E9-219F0E8897F4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04AA4B3B-02EF-469E-AE4C-BF48B33570D3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310</xdr:row>
      <xdr:rowOff>0</xdr:rowOff>
    </xdr:from>
    <xdr:to>
      <xdr:col>9</xdr:col>
      <xdr:colOff>38100</xdr:colOff>
      <xdr:row>310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6CABDA7E-C4AB-4AC8-8568-FEA60984F136}"/>
            </a:ext>
          </a:extLst>
        </xdr:cNvPr>
        <xdr:cNvSpPr>
          <a:spLocks noChangeShapeType="1"/>
        </xdr:cNvSpPr>
      </xdr:nvSpPr>
      <xdr:spPr bwMode="auto">
        <a:xfrm>
          <a:off x="5715000" y="4747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D991FDB4-7581-4A2F-A99C-D0534A2D9ED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285B3261-7BEB-4CA2-81BA-BF1CD33504C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82A7D7AB-4BFE-4E91-9A0E-E02FC41941AE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3301C2A2-7D89-4AFE-BD47-499078AACCC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1878F3A2-3FE6-4CBC-944D-8B336FB9101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39646AAD-248B-453B-B54E-7C5693F14C7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66DDC52B-245C-44C2-8C34-1DD003E2C70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9D8F6C72-3168-4666-AA31-C1BE01D5406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4572DE74-22B7-4AC2-9685-C14BD6CCBAF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34AC871B-C974-453D-A3C1-107DFD8A85B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1073619F-5082-48BA-9161-00DEAB8AB70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8C3B5016-2E41-46FC-B1AC-BE80B09D907D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DB810B86-5634-4282-8701-6E8AC7F011BD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49708336-F37D-45D0-840E-7B606D771EE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3F3C2ED8-3888-4700-8981-9708F5CF312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B84573B5-05E7-4692-B3F8-0E8B2855560E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26D7B10D-0044-4930-8803-E1C0D65CDA8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FC65BEF5-5325-4F63-B14D-5F5D6AF7096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4FC166E3-ACDA-42EC-B20B-98D9389E05D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25DEFD15-283D-4AB8-9F77-FF9E7236F7C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DE11156A-A81A-4F8E-BA16-F666BB68476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4D826A92-624C-4D8A-8C8B-2DCE4935F57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2839BCFE-43AF-4E8F-855B-D691B1D5C24B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F00711E8-0199-4842-B0A5-2918C3D3B29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4495152D-0724-4FCD-9647-0550E019875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6CC3C4EC-7EC8-4ADA-B60E-B3E5C1F8921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A76B1E4C-B615-418F-87E2-244C8182744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5E90F702-69C1-4484-A4C8-667D276BDAB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B3E4B5BD-337A-4119-9A5A-675F11CD600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F4C15A6-CA5F-4655-AECE-2DCF5938C27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47FBC506-2DFA-4914-89B2-C959214F556E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434F4EB9-865C-4391-81D9-FC4DF1E9B10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BF9049BB-DF46-4D4C-9C5E-5D4D684EF95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92474F16-6905-403D-9ADA-6518EA839C4B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51796AB9-EE43-490E-9272-A0F14B0A02B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C88B538E-7377-4C48-9DD2-0B5D7FE6B47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D4007931-7E74-4114-8664-521AEA14CBC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F690F37C-C2A6-4A3B-A1D5-10F8C1B4FA6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8BA8D5C2-E264-47B5-B5B2-2C42C623C6B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D7A5B5F9-99E5-4D10-8BCD-CD730E59CD4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20DD6E07-0A0A-4F37-A6B2-B79ECA13ECB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455A1F42-65AA-4E71-B08A-49A745358573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648DACCB-207B-44B7-84E5-6C87C32CDAD3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28E000C4-9E26-4215-99AA-F64087AE1C9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26DA68D3-A3C9-478E-96E7-A2D043DEF12D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B213DC7F-B702-4C58-B98B-003CC344469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D9AA3091-F145-49A5-9AC8-DF8F1A513B0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DC6ECD63-54C0-44B2-94AE-D385B15AB73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3D6984A3-1C23-4FAE-B3C7-C88CF00DE54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20B611E2-B7E3-43CF-9EC9-655FFED979ED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073121AB-3297-4945-B075-25376101ACE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6F501E8-92DD-4C91-86DE-0C18A56E4B7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1D54C484-E29C-47ED-9C36-EC3D7F56E50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F30BFE70-3576-423B-B3A2-0E8D286796F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B5EACDA1-A217-418B-8EC4-8277174A9E7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E4C6FC12-D20B-4699-9CC9-9C4EB4D3C7E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7AE53922-1996-4C88-9502-8A46D5AD7DB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2BC1B253-9B64-43EF-BD65-52880DB3302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4EA8832B-756E-498E-AA3F-C1D1A386609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2C4D7D1E-ED9F-44D6-8AD3-AF39496FCD1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F7E9E8F9-DBBD-467B-BA40-C281DE08F3E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64CC2ABB-8533-498B-8437-77B995BF61F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639B460-3E16-4E93-BA3D-1B3B40D5C35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F3048D42-7D74-40FB-A366-7D7D38E9D4A0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F0D2AF32-73F8-4F04-8715-2BDF93C4725E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455C3170-C4FD-4F0C-BC08-D08DF1932A0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E28907FA-48AE-4E93-B3EF-26F245CDAA0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E3F5F2E7-A468-4948-82D9-7DC0638C42A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8FA888D3-23C1-4799-A238-BAC6D499998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F2AC2AE1-050F-45D9-A26C-227359C1253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482DBB9D-24DC-46E8-A6EF-05DC4858752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4FB3616B-EEF0-4C9B-B9DB-E45CE8CF973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E3C9261E-1532-4102-8F05-75CDB58C1A38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06C9F45C-CA2F-4C7E-9BB3-BFFF91D030A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FD350D61-A30B-41AF-9C8A-261F8A7CCE6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7395086-3163-4E29-8516-25267C98E3A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AD1FD6D2-50A5-4ABF-8CE0-FC0A108379C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9E66760B-8A04-42E2-AC0F-88BEF9D7C8A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11778E20-AA70-4A02-B1C3-C64153ED473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583757A5-4845-495E-A3D4-A8CD0842141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657BD947-2DAB-40EB-ABDA-73BA438F0C22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D9C232FF-8DC5-4112-BB47-1329E8D5FC3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E2A3C5E4-12B2-4E08-9254-C7640B8AF5B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4B211D65-43E2-4C26-846E-F3EB9AC47C5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5A6D6980-F77A-4D29-A207-37C6BB10171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5FA379EB-FD03-4688-8B14-D2548A35E38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9B2CCB6F-8627-4312-BD81-3B6F751EE4E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58F9F777-CAC5-4DEC-A0A6-5317036A224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1EB2500C-9112-4C54-8D3F-2342CEE568C1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10CFA084-73C2-40BC-9779-EF607CE47A39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03436F57-BA8E-4CF1-A317-A9948521C8F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2B84A038-5C80-4929-91C4-1C17446320B1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AEB9BD1D-6D14-4245-A26D-CBBE2CBE7C19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DFE5E042-D601-4EF1-8C32-92F579853DAE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E53F3505-0A60-4812-99F0-125B30B1466C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BB611FB4-61C5-41DD-9439-A5C0AB91547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C9C7B056-01F2-41F5-AE5B-DEE46BB344E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F2B38A11-DC0F-438A-B533-01427C9EC4C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F2E9EA7E-678F-4F79-A037-84634D33538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C3ACEB3D-EAA5-40BE-A999-EA8DE4AEAB67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BB04A42E-43D0-43B7-8405-53D331B5C32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A1053033-016A-4C94-B0B6-5FC62DC55C51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967EE135-6AD8-4696-9277-E8FB58B31897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BA9B98DD-248A-4869-94B1-4B56A1866C3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B161C782-1014-4D79-AD42-771A82332A96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AE7685F3-FA78-46C9-A517-74E4DA253C10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E982CF1D-F5F2-4A8D-9D12-1F569D30A16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2AC0C4CB-AE0A-45AE-9125-29BC8EEEBFD7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087690DC-C1B2-4CAB-92D3-B75137C557E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AD8EBCF4-929D-4B8E-B648-AED5C9820E0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D2665246-39D3-48BA-84BD-0A8FCA67FEF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640C40AB-7EC7-4800-A5D3-14C00EC3FC99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46649D56-E9E4-4920-A36C-11D896009B7A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7344CE70-5605-4F15-A3CC-E3FB9DBDDCC0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6D7E0126-40CA-4FBA-8B65-738D3EB7FB80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CB6F1F56-4046-4C08-89BA-BFE34EE0FD4B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EDA9F436-96AD-411B-9CDC-3078D864AFFA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00F2BB51-1660-4E0C-BC5A-21615E1773A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40B1E3A2-E570-47D1-A983-28F71684F8E7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D7F77F98-87E8-4907-8830-8CB9CE1F34D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B39A9A38-A529-4756-9544-41DFFA03A82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CD1EFC80-C7AA-4639-9E13-7C0B72C746A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031FDB28-2348-4309-98C2-539139BC6FC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392560B6-16F2-4F98-BED4-28891727E40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A6373EFC-1153-4139-AEEC-4057B3C739C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EF6B0D98-42D3-48DD-BD30-21C404637305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C02A1105-CDBD-4734-81FB-AA2CFF731F36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F4334CB4-2593-41FB-9207-6046FD57C47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5D8E759-50D2-477C-9DE7-7E139F34D69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5AAA6577-99BE-474D-BE99-5AFC12D32FBE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57E05EFC-2075-41D0-A2AF-E6F64E11547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FD12A68C-369E-4C80-BFC0-D303C4D0040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893D473A-D6F4-4223-99BE-193185885025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6F2F06E4-192E-49B0-972B-A028892CADC5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3A6DBBE9-F8B8-4867-9718-2D718A0B950C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27161F79-C8B8-496F-817A-241273E486B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F855B9A1-8795-4C18-BCE9-45ADED4904AC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E22AA3DF-6DE7-4F3E-A9C6-A32BEA5F046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9F2ABDFC-54F1-46BB-AC42-985E1852E14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D04CC54B-FA1F-4213-A462-9E6F8B126EAB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138073F0-CEFA-4EF8-9364-91599763116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1D64C23B-EB4C-458F-AB36-65EB63FB3BFB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6BF35836-5212-40D5-87BB-637435234895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78B7652A-8ACA-49BD-B071-7CAB1BBC489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EE9E1647-FF6D-4F92-B948-15A403FEA58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68FF2186-3E01-4091-A0FD-E4FA8634EC80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101C79ED-002A-4C18-8BFA-53133FCB0EAA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3112FD87-7495-4809-8430-F9089DADAB14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6C2689EF-7138-4EA7-A546-892E97AC442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D26E7B33-86DA-4658-B2C0-33A2473B384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5BE5B26E-5619-4F9A-9212-2461DEC617C7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5638E3DD-F9D5-476A-8524-9FFF61228E52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102F8547-B517-48A1-B257-6BB9BFD705AA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3A11F9C1-06A0-4696-AAF9-7900FE39D522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8C57E51D-D1DB-451C-B9B2-89E698AAA71A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DEE7E84A-51F9-4997-BF54-67EF631E22C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D93EFBAE-5EA8-4F84-AF91-E5F2E0AABF8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D13C72B5-20B4-4B27-A160-2A75E554C622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385FC3E7-0B1D-4B48-A9FF-16DA2C1FA56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2DC7D3E9-E3A5-41E9-B403-90AA7128485C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83814EFA-5BFF-40FD-BEAA-5D1D013151C2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075FE816-76E0-4B16-8CCD-F40FD5FC6EA9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A73A8830-AAEC-4463-9120-23AF65EDC3A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7B6E1E08-9E58-4481-921B-1644D5A129B8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DEA21D2E-0D46-4E5A-BD06-2BE817ABF799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F2F63563-DC26-4EE5-B858-E7054D03870A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21974E99-FFE0-4952-BBB9-DC3A500300BC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ACA72F0F-0652-4D03-88CD-941A363FE421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74B7B76B-03D0-4883-9FBE-8E7AEAF6F22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ED32ADE7-E57C-4284-85C8-5518B2D1B27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34837CB4-590E-4972-995A-F7520CB3547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74319183-16EB-452D-87FE-5D63FF4C194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8D71C45-9356-4294-A192-B75C55A8A6A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77403C64-07A5-4DEA-A83F-0010FE31812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294B9377-019D-4ECF-BAD2-010C133ADC5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034ADF01-7F49-4446-9B3E-DDCF3B00BFB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86AF7C6C-6724-4ABD-BB81-F9F4464832B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BB43D03B-AA34-4F34-891A-3A049D4995D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114FD07C-BE6A-41C9-B2BC-107325B8F7A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3BFC95C0-28DA-4304-B30D-EAD45B7BE7B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4913A802-28A9-4E72-888A-2A8AA859A76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1547D97B-9678-49D7-983D-727CE3B6ABED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C7BB467-6C86-4FC1-9F6A-D3B1084F1E8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25879CAB-E665-4AB0-9298-F22D8541ADC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77BF91E3-1A90-45EB-80E5-F30FD8997DF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D0C03801-B730-4428-9D1C-199D8716C31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46F3AD7E-C7EC-49F8-8D8B-97088B9E2C0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C42EBDE0-6B07-48C1-A85F-EC9172C172A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B2C03908-2D79-430B-84F7-84679F782D5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BFEF5F85-65F4-4C5F-835C-2EAF186F0AC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12F77FFC-9DAB-4DA3-A24E-F85DE83EBDA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984D3FC3-D31C-4673-9F29-E18EBFB00B4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66DCBA87-F4E7-4341-A9D9-640709193C1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C54B3B23-E544-4B02-9151-CC7E57FAB12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2F2E1971-86DC-411C-9A47-2AF67A59DA4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3A6542A9-0478-44B2-817C-5D8E57049BED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1F083EBB-9ED4-4826-B64F-8D4F2330E58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27C5F0CD-A27F-4924-A283-E8AD0DE2800E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FDBC9441-E4CF-41D1-8911-4C696F7D8C1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4242FC99-F09B-454B-9392-F22BD98E05A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13C856B8-E8DF-4003-B518-C0ABDBF06319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3B339405-A9C4-40F6-9E46-4853359C791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DAC241DE-4EF7-40C2-8A38-35E40EA1993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1E49493C-AE97-4F88-A7F2-634366E3E37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52A299E0-9B30-454D-8425-2EAA57A611D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9EAFCD45-DFD0-464B-95CF-479F16EBCD3A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AF8A2DBF-A254-4D21-8F7F-F1D23DA2A94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B9053AC-4150-4697-99C7-792B99A904E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9FF43EA7-D900-428C-8DBA-D4FC73924F6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3CB249DD-32AB-49A4-AC34-2F71A8C6C32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4EA8D386-D361-4C08-8587-9FF7BEFA04D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A905141B-A9D4-4ECB-8C15-E0F76958950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8495797E-7C55-4362-A3F0-0EFDE6E9839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68902CBC-C18E-4D6A-B519-3ED9699806A9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777A802B-CDDE-437C-A912-C170E106DEA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7BB7505C-30ED-42A4-8897-3AF88F406C7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4763352F-B0C4-4360-91DE-F140F53C7A6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91155DFF-54D1-42F7-8BB1-E6E9D0F444B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43B32786-D309-4F49-8DA2-B4CE953DD7EE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EAC09DB6-E5B9-43F8-9B96-85254715647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2F60C832-07FF-4E3D-B8A4-3D83CAB44B8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3E3CFA73-170E-48CA-B70E-6910434CB21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7D538B80-DA4E-4846-9B90-799478904ED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33C92A07-626B-4692-B1B1-DB3301283ACE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AAE3C761-05F7-49B6-A3FA-1C6C5C96261C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4A352DE1-2488-4D06-B089-7AFAB22300A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E3D71784-4DC2-45BA-8154-5407A2FEDED1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E166ABCE-B403-4197-AF01-3B98391F3A2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59E81FE6-E34D-4A1F-ABDF-06A016CF372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3521FB8D-6228-4497-A4EA-49349DE3B71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00EA1CD2-C985-4EC0-9BA1-E74C8786FA3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A77ED752-35A9-4ABC-902C-7D676990CE3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D9670FA3-DEAD-4E82-98A9-D7DFA222E78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A118760E-7D5C-404C-A788-3314926636A8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15256110-694C-464A-A5C5-92C12ABE6B86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4D35D501-5971-4BC1-B6CC-DB55454CEE3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4405D4CF-D718-4902-B64F-A1A432DC187F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209A51C8-2A6A-45B7-8292-4DBCB1A8F54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62D1DCE6-6706-44C0-B188-CE5B26DBD249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D7B251F5-7971-4FDD-B4D7-A4245772125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5994C9D1-F87D-40BB-8EB7-1F9D98F58BB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FECF6F5D-17E4-432E-B4C8-96E5111E213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327DC54A-5037-4360-9982-39220F8C40C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DC85EE44-ED77-4252-8CF7-CAF70A4A45C4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B71099B4-2DC5-423B-A9E9-E8A637B2C8C5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A9227BA7-AC3B-4B38-B8BF-AA3AAF6C5A0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9313EF08-9077-46B5-810A-84962EF672D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A0E75907-8165-4FCB-8798-019B3515A142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41D2BCA4-773E-4103-8F4E-ECCFACC9F0BB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303C7678-316F-4432-9DA0-805763D58943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43E6F188-B573-4ABE-A98D-86A86D7A0977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306</xdr:row>
      <xdr:rowOff>0</xdr:rowOff>
    </xdr:from>
    <xdr:to>
      <xdr:col>9</xdr:col>
      <xdr:colOff>38100</xdr:colOff>
      <xdr:row>306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061C1E9D-C3BC-4A7A-AB04-E65B42593F10}"/>
            </a:ext>
          </a:extLst>
        </xdr:cNvPr>
        <xdr:cNvSpPr>
          <a:spLocks noChangeShapeType="1"/>
        </xdr:cNvSpPr>
      </xdr:nvSpPr>
      <xdr:spPr bwMode="auto">
        <a:xfrm>
          <a:off x="5715000" y="46824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05C86258-A321-43EE-8399-7461F999EF0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29804E92-513E-45CD-B452-DEE997A1CCA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06BDF3F1-EF54-4D8A-A833-A620DECCC29D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EF7AE281-B318-48D3-8C0F-0B98B2B0AA1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31E93F4D-3A12-403D-B040-1AFB5777FDC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F611EA9C-D8D6-4E46-B7D0-E948022C58A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B147ACCB-5A38-4845-A8FD-79C0B138459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048AE7FA-778F-403F-B729-1C5739FA9D23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368FC9AD-BDC5-4426-AD28-D70D4AB21A0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24082238-DD65-4EE4-A6D9-42B5966DAD3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49D3F3DE-6919-4938-BF67-4F148ED9F6BB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DA8835B8-94C0-4967-8BF9-79740887A033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22756E4A-D677-45E4-BEE8-9D879275FE0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2FA276F2-F089-4E0E-B132-3856ED79AAC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1FE68A63-0D35-4039-B8B6-02E6CDD6830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D4D35F10-3965-470E-B5FF-FC8554C2FA4D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268D7C4E-89CF-4424-9592-D84F61D31C2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273B46D1-09BC-4570-98AE-B47051F184D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4D3E8FFC-9EBB-494A-975E-5E5A9E37CAE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A173F0B9-E165-4F02-97AC-44E8209F8B6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032911C6-B14A-4D93-BA16-7F0F67A0E067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E520F218-BD00-407B-823D-82D11CE9E8C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55D15AFE-155A-42A1-9DC1-E1BC8DC66A3E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FF06D607-2A07-4444-9BC3-060F03C294B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422D4111-1AC4-4FCD-9B06-0CACDCF7A15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08444517-BD1D-4B0B-A945-2B67AFF2734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28887354-9B30-4679-A1C0-DD808E7C89F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59197A38-E29E-40DD-B7DD-9B843FCB75A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3D3149E1-EBBB-4AB2-9D31-6C1CA781859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88E0F751-1C7E-4630-8B83-79BFEBE1DE2B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226E0CB4-E829-4949-9F46-E49F529099B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1CE04E3A-0B25-45DF-AAAB-57CB8E35E89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3C2C1B47-6DDB-48EC-A5BC-72A0150C84C4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B663D7C8-17F1-4B73-A24F-1CB817A65183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D3D18F36-0EA8-4A96-95FC-537B0159CBAB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22CF8D50-5F8A-445F-A551-85348E754DE6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7486B865-EBC0-44DE-B1B4-F5CD7EF46831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7FD0A908-5A6E-4138-A353-763D923BB5C9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99299E0F-35C2-4AD9-8D7A-E422A8A1F545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1AE21006-7319-47AB-A5D2-3BAB03C2035C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C26C67AB-4FD6-44F1-88C1-E12AE6A0D1CF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314</xdr:row>
      <xdr:rowOff>0</xdr:rowOff>
    </xdr:from>
    <xdr:to>
      <xdr:col>9</xdr:col>
      <xdr:colOff>38100</xdr:colOff>
      <xdr:row>314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8A22138E-94E1-4811-996A-B54EF55A2D4A}"/>
            </a:ext>
          </a:extLst>
        </xdr:cNvPr>
        <xdr:cNvSpPr>
          <a:spLocks noChangeShapeType="1"/>
        </xdr:cNvSpPr>
      </xdr:nvSpPr>
      <xdr:spPr bwMode="auto">
        <a:xfrm>
          <a:off x="5715000" y="4812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F3BDF320-F225-43A8-940A-76CFAA250ED0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25BD1712-D005-4A51-9675-D30714BDBAA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4C1C6F8A-4910-4E54-951F-7D512207367B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481BF008-FA9A-433B-9089-2CB3FC5B60B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5A046FA2-3F06-49D9-84C8-A03B3E44409F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A0D12DB7-1165-4160-B266-FDA70A269C32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C7663220-18C0-4439-B632-EA58E0B5898E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4D3A437B-EC6F-4063-9708-12233E697FE0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143293B6-3E43-4E98-8193-F58914CBCABD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7FBC52E2-2803-4950-87C4-D963AFAC645B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26BC156B-5C3C-44D6-B95E-C3D8A953E0CE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26A8F604-FDCD-47F9-8857-4602355A289C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F7DBC368-7DDA-4FD5-94A7-3A4CF06E3191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318</xdr:row>
      <xdr:rowOff>0</xdr:rowOff>
    </xdr:from>
    <xdr:to>
      <xdr:col>9</xdr:col>
      <xdr:colOff>38100</xdr:colOff>
      <xdr:row>318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F40A7A55-95D9-48F7-82A8-DE11F7760803}"/>
            </a:ext>
          </a:extLst>
        </xdr:cNvPr>
        <xdr:cNvSpPr>
          <a:spLocks noChangeShapeType="1"/>
        </xdr:cNvSpPr>
      </xdr:nvSpPr>
      <xdr:spPr bwMode="auto">
        <a:xfrm>
          <a:off x="5715000" y="4876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BDFB387F-37E9-4899-B101-DF48EC05BEE6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8A476519-36A3-4526-B14C-539744E9EB92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4CC48414-A1C0-4F19-AA0D-9CBC4569BEFD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C907C9C5-1467-411B-9174-560A92D4E017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ADB10A03-8282-40D5-A448-03599E637DC1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1F796490-DC45-41FF-872F-62B476348DE1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B1BB9D69-58B4-4E8A-9538-DA167112D23E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F89D8B9C-673C-47C9-BB8D-E4E60705D0C3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577E546E-D0FB-4833-AC06-EE7DC9840CD1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2A07ABDA-BB69-49AF-A7E1-B1FB52CC9BD5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CB56D8C5-14A8-4FC5-BF89-B6BAD95C4BA5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B4A34EB0-096E-496A-994F-0F952E907286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67CB0B3F-C380-486D-AE2C-6B13D58A39E0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E3D47563-0CC8-4C40-BBC5-673576AF3734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A320F59E-154A-444D-942E-5CEB09EAEF2C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402DC112-AFD9-4B22-9F86-91D83D5823EB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1F2939E5-EB8F-43E7-9C2D-AEF42B025651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9643C6F8-FDFF-406D-ABEF-3757FB46F2B1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4E40BD84-62DB-41A8-87BC-81C80B92A081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9A58E85F-C6CF-4F8A-9CCD-A0DEB9C02B1D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04F741AB-B193-4001-B0FB-46C7F5DEAA39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F3AA7F2-D2AC-4E85-AC5C-079FF51D081E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2B3462F4-7DFD-481B-BC01-9F1BC4D794C2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92A49806-0D6C-4598-8193-5AC5B7579A15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77FA4AA-5BF7-4311-B8B3-8D4AE2CF1C35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9B2B3F9B-1012-4821-807B-F91C87AFFA03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2037353E-911A-4BD0-A68B-56AB24D29E8F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C52F1146-BDCE-4382-BBAC-C771ADCB7E0F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CF0EEAED-0D94-4FFE-A84E-6CDA4F930D75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60BFF709-5662-4CCC-A42C-EE0FC2B7D9DF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79CA5037-5AB6-4C2B-9125-9EFC1D0AD9D6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58C1AD03-A495-41D5-9698-44D4142986ED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988E3CDB-CDB4-4CFA-96BD-B740453F4332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43E83D87-1BDE-4F07-9B5A-BED51DD4E3FD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6833D36C-88F4-4824-BA45-0ABF0DC06BAB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B4CE95B8-2A7C-482E-9187-D53157384C4E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9C1B7559-79C0-4988-B1E6-2AE67348525A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201EDB47-90D7-47D9-A44D-C926B22561B5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2F9B2AE4-FA63-4D82-BB01-320036EA5E15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F5079A5E-F815-44DE-9673-DBAC82E4B220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F7BCD662-446D-4C35-B37E-485FF096F210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220</xdr:row>
      <xdr:rowOff>0</xdr:rowOff>
    </xdr:from>
    <xdr:to>
      <xdr:col>9</xdr:col>
      <xdr:colOff>38100</xdr:colOff>
      <xdr:row>220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B1EA1351-A154-42E0-821F-9E2BDD31902B}"/>
            </a:ext>
          </a:extLst>
        </xdr:cNvPr>
        <xdr:cNvSpPr>
          <a:spLocks noChangeShapeType="1"/>
        </xdr:cNvSpPr>
      </xdr:nvSpPr>
      <xdr:spPr bwMode="auto">
        <a:xfrm>
          <a:off x="5715000" y="3268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BEEDF13B-F101-40DF-9A46-FE2C0132E58A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8A136671-B175-4DBD-851B-159E238345A7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91712E73-8DE6-488B-8084-D44B84EA83AE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88C6A99A-6BB6-4029-BF9A-94E88F5E943E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43DED130-18DC-4960-A8F4-7C742E949B59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FC911568-A286-4A08-B029-DB42C7AE5A40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279D23AC-18B0-404F-9674-317205C1E473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F474C20B-5C5A-4C9C-8679-AB87B46A133D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3EE286D5-C808-4AF4-BC6E-A1C98DA69269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D9E130BA-4106-4EE6-89A7-299A13D7E1E6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7A50CCA2-C671-4CF2-A464-F67B50BBEB44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6EAC212D-E2B0-4CC1-85B0-93103602E193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1F2584B0-0000-49FA-8FB7-A49D57887D18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06ECF637-AA56-4C27-AB2A-910C26F3DCF8}"/>
            </a:ext>
          </a:extLst>
        </xdr:cNvPr>
        <xdr:cNvSpPr>
          <a:spLocks noChangeShapeType="1"/>
        </xdr:cNvSpPr>
      </xdr:nvSpPr>
      <xdr:spPr bwMode="auto">
        <a:xfrm>
          <a:off x="5715000" y="3333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539EAC6E-AC86-4DF2-B584-5F2AD37B1BA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745A4754-93EC-4D08-BA74-34D3C9F7699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F2DF77ED-BCBC-43AA-8577-0B086E8B204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3F1C0C3E-BB6E-478E-8CB7-8B384D668E4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52612769-EA88-434E-A630-C3F1558FD88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11D6518E-5896-42BD-B893-843732A1176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FDD07454-FCF5-4431-A00F-E1C5663BAD0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48BD7C66-2DAA-4183-91A3-9313F2BEE8F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05C89EB6-A108-4262-9F6D-D0FD50F0062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7698B075-46F0-4742-AB8D-4F80FDDE58A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91814A4C-FAB7-4ACA-A798-DCBBD946E74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A5324625-DF36-4445-8ECD-D42B3A6EFB5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E4412BCE-4D2D-4B2A-9F75-2647C7EAEA8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87A1FD34-4582-41CA-9032-839C65ECA38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AD8CEE34-21B0-4D83-BED0-5064891A48A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995B2A37-464F-4F62-803C-024FE0DDDDC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A1E0D917-CE7E-4B8C-A1D3-DADF0DA1DE4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9E0A5102-AD17-4D27-8E3D-6581FCA695D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3ED914A7-B7CC-421F-923D-57033AD5B7A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C285B782-979D-4859-8BCE-D1115F91FC7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432DE3B8-5C01-4FA2-B4A5-2141A851935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D15FBF07-DF58-4081-B945-A5C7F0C4F7A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BCDCDC9A-E274-4F6B-AECA-7C46782DE8F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3836342C-D7AA-4792-B341-0478AD18B94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6BC3A22D-4ECE-4268-AEFD-ED0F1AF1665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F4624373-85FC-4BB2-8C4C-01C00E6BCEE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9AE8BBB2-873C-4D2D-83AA-B524216E23C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4A1110BC-D244-4571-ACAA-28FE6D4F67C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68F24265-AE8B-4F21-A589-2EA11055F5A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ACD0C572-5294-4322-B55C-ED799DDC5B2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CD669DA2-3CD2-4D73-9271-5307367A2A9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7AC702DA-396C-4621-892F-577F95CC305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95740B48-AAE9-4D98-ADDF-7FEBAF6755D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0DAB73B1-6489-4446-AF2B-A22AF77F89F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4C92FDA-7939-4930-9C5C-1D8ED9A01F1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DB5627E7-B24C-40F2-BA8E-EA3531F036D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CD77A07B-41A2-4D17-892C-BC11A3AEEA7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5C3C652A-03B0-43A2-8C3B-B9FDDB2D338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00352290-6879-4517-A908-3145FB951C3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8891F864-B211-4188-BF3C-96B500D2097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958069D1-C9C4-4F85-B561-CC0150FB3AA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C41414A0-A99A-43E5-8845-DA7521EA02B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E53D9224-65E1-4F67-866D-0BC0B71EC12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F39F92D4-AC1C-494F-8D6F-3C9BFF3F373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FB1914A7-EBFC-4639-9877-FF213B9F4CD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3572E392-4632-444D-BB69-5E14590CDAB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114B9BBE-CBCB-41BD-8F53-52B95F182DC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8C57294B-3E04-42EB-B604-2A0C03596F9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745B03F5-193D-4EDB-A34E-58724D690C91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E47A650-166A-40E0-956F-94EF8F467D8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67D41D71-ECF6-4C8C-B29E-11C4FDF967E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9A0777E5-F1BA-4EB4-BCBA-CF6A28B54F2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128B402F-D18B-478A-A6A4-271F1189685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3B6085E3-8469-4D38-A5EE-D370B295992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56F753F7-3C76-4CAA-8975-21E988B62B8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E805B20D-4367-4A34-A0A4-EFD80D1DFAB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CDF0D253-00C2-46F6-B1BB-7A9D784E4EF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5FE7F022-0F76-4E98-AD45-DBCF83B8F90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BCE53A3E-9A31-4E22-8CC8-3F1058B2AC1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7E34EA0E-C9D8-47B8-9388-02AA95BBCAA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ED0E3D83-B93C-4A09-964E-3FC3E80D1A6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C1BE2D51-B4FD-47B1-B6B4-A2DDD9484771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6A3A72FE-69B9-4D49-A86D-C9EDCC34161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E6F6CCCB-4A2A-4B4E-9FFD-CD580A3993B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69CB1A3C-FC9E-41E0-8FE3-2266194472C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171F14C3-DBD5-4B5F-BEEF-92FFA32CDB3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8A55A822-F05C-41D6-8E27-BAF63701C32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9AEE54BE-1FA5-47F8-929F-EC5CFFD8C4B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FB6931CF-F62C-464A-8B28-AEC51E12DDE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58774AA6-DE38-4B51-B917-4CFBE9F3DD6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C49BBDCF-4612-42D8-A216-5D664FB0B45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47502619-C883-4298-B42F-0E9B2ECAF9F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92B4BDB2-81ED-4EDC-A718-462ACA18F8B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041DFCE9-83E7-4504-9A97-A5042678379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55ED1A69-A052-4592-A9BC-D12E9FED7711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9A97555C-ECC0-4F4F-A1CC-CB4D5CBC899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9688B4AB-164E-4DC0-9867-3122825954D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E55B9DB4-6D25-41E8-AAD0-4240BFCD082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E8600325-6A2B-4E34-8CE2-133C213318F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FF8BCDD4-9031-4309-8876-043C787643F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85235CC1-8D37-4D68-86CF-9F0313A9C1A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08B904F9-9BBD-4592-BD95-41A985EDAFA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B0A4CF7D-B543-4B7C-AD9E-D1F6B75720C1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72EB7119-90CE-4732-8B4D-9AF77528816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15B5F464-79B6-4760-AE10-3B1908D4FE6C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FE40D89F-308F-49FC-A43C-C294590E60AB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9D788CE1-3B38-466F-AAF4-60E5CB2B2A17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6D91346F-3E7D-487F-93CD-3593C531E429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ABD16A7F-1006-4EE4-A397-C1ED92C1D866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DA553730-FDF5-4B97-BCAA-0FADCCF86128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CE2509FA-AB6F-41EB-8BC5-E04ED8D975A4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8A6EC887-A47F-45E0-B2A4-5684877C6765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AEBBE2EA-3D04-4B03-8996-2AC99A5F6303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A73E5EE3-6847-4EEC-96A4-E92AEFBFFA0E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B083F5D1-6E93-41F3-BED9-82B8E2FE7C2F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F69B08FA-23C3-485C-A687-7782819C7BB2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A37941D3-A3D7-49A2-98D0-08872E67CE8D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347</xdr:row>
      <xdr:rowOff>0</xdr:rowOff>
    </xdr:from>
    <xdr:to>
      <xdr:col>9</xdr:col>
      <xdr:colOff>38100</xdr:colOff>
      <xdr:row>347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29ABAD3E-CCE4-4AA2-BED7-EA52805D42F6}"/>
            </a:ext>
          </a:extLst>
        </xdr:cNvPr>
        <xdr:cNvSpPr>
          <a:spLocks noChangeShapeType="1"/>
        </xdr:cNvSpPr>
      </xdr:nvSpPr>
      <xdr:spPr bwMode="auto">
        <a:xfrm>
          <a:off x="5715000" y="52654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DB54E22C-5618-434B-8935-F8D0FFFEF93C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FA92B8D6-91DE-463B-8300-FF43DAC6B5CA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45A7E079-24C3-4D4C-BFC3-02A28AE810C4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189C0BFB-F8EA-49B3-AAD6-7317DF26CCEA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7E5273DA-AA37-4ECD-9062-53F60E4A5984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BCC93A8E-D8BE-417B-9FEA-A053D5F77B1D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A0EBE215-EE35-4AB7-98B4-5724C19E4479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A101745C-8644-4F01-90A0-591305D4083C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D58E42C9-0BA6-425C-85A7-B2FA4CC2D0C1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0AF73A92-9B70-45C4-9A58-0094DBA06088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96E93344-2762-472F-8837-F92286070AEE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21955567-3E2C-4477-9BAD-3B0572078367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122957BD-9F64-4BF2-A88B-FD661B045D81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355</xdr:row>
      <xdr:rowOff>0</xdr:rowOff>
    </xdr:from>
    <xdr:to>
      <xdr:col>9</xdr:col>
      <xdr:colOff>38100</xdr:colOff>
      <xdr:row>355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C8B120F1-C92C-4448-97E0-6403E05CC8D8}"/>
            </a:ext>
          </a:extLst>
        </xdr:cNvPr>
        <xdr:cNvSpPr>
          <a:spLocks noChangeShapeType="1"/>
        </xdr:cNvSpPr>
      </xdr:nvSpPr>
      <xdr:spPr bwMode="auto">
        <a:xfrm>
          <a:off x="5715000" y="5394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5A540B64-80C7-4BA6-807B-28DFF168B03A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C0AEFEC8-FFF6-405B-8EFC-3E6BC6FE0260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10EACB73-3AC8-4C82-998E-2027F134EAD6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4D1CA77B-0D56-4492-9D9E-EC54BF42DF62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D3A0BB92-817E-4C8E-A1DB-5B28F9E750DF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830D229B-5311-4477-993D-6675C09AA838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FCB3A702-49B9-4732-A72B-A8BC33EDE3A7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B9304147-310F-4B58-82D6-6418E1CF3A9C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013AD76F-93F8-4F38-9732-5F01E0C81AB0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B2061937-7A0A-4CF1-85B5-9B388C1DD700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9D5B45EC-711A-4907-B57E-673D3EB8385E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FBAF70C8-3DCA-40C8-B06B-9B740B35EA46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C3E1BA3C-3625-411E-A104-A1F71BED9899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360</xdr:row>
      <xdr:rowOff>0</xdr:rowOff>
    </xdr:from>
    <xdr:to>
      <xdr:col>9</xdr:col>
      <xdr:colOff>38100</xdr:colOff>
      <xdr:row>360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FDB7ABB5-A74C-4B24-916C-2711C1E1919E}"/>
            </a:ext>
          </a:extLst>
        </xdr:cNvPr>
        <xdr:cNvSpPr>
          <a:spLocks noChangeShapeType="1"/>
        </xdr:cNvSpPr>
      </xdr:nvSpPr>
      <xdr:spPr bwMode="auto">
        <a:xfrm>
          <a:off x="5715000" y="5475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7FCEE1D1-86CD-417D-8587-67EE9D819F99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1047D6D2-55EA-4382-AD91-FC4D71B50FC2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F57D661A-3344-48F2-B048-61E92E5E40A2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32481BB4-9496-419F-B894-5792E13B20F3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855CC3D0-4345-41CA-BD30-21C1C8279A75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820C366E-8EFF-4930-9BAC-3DC5587CDF47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521D8C55-BAF9-4291-9E2A-CE8987002757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EBF0BA20-7C7F-46A5-A81D-907CDAFF15CD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AF36A8A9-94AA-4D17-8BC0-0C9D86AE401C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AF747475-2016-4342-89CF-85CDD4DB69F5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336AF15E-F7F0-4C95-BD0D-DD8E99BC15F9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C4FA1EE7-5E27-475B-9DA3-372D0FC119C5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4E11672B-107D-44A9-800C-E57C235F9F4E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363</xdr:row>
      <xdr:rowOff>0</xdr:rowOff>
    </xdr:from>
    <xdr:to>
      <xdr:col>9</xdr:col>
      <xdr:colOff>38100</xdr:colOff>
      <xdr:row>363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91EA503E-37E0-4367-8BF0-E1AEAD9F5377}"/>
            </a:ext>
          </a:extLst>
        </xdr:cNvPr>
        <xdr:cNvSpPr>
          <a:spLocks noChangeShapeType="1"/>
        </xdr:cNvSpPr>
      </xdr:nvSpPr>
      <xdr:spPr bwMode="auto">
        <a:xfrm>
          <a:off x="5715000" y="5540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B9DB2EA4-35AC-4F49-8E6E-2A7D1E781D6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8B71C7A9-0C5D-4C95-A714-73075F9C146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98F4DD67-8584-40FC-9EB5-9BE0B9BF0F2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1D1A9D4D-DB34-4A24-A900-7760FF25C85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593681AD-C100-4380-BCDD-37B1E01757E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344C79A2-C341-49C6-8437-2107E4A71B7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DD23EAAB-C262-46F8-834E-C87E09016B1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9B036A38-8BE0-41A9-9496-78C6F25F2C5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54D2D937-050B-4BD5-A02F-782DB243E6E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ABC4D352-0E58-4255-8925-95830CEB603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AE78DDA5-DE09-4AE1-9887-FC9BA5B1FFD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5A64D2BF-C5A7-499C-A144-60CE30EE3DA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3D292832-9A7A-455A-B801-AA501A25EA4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82D5AA1B-7627-4445-9C97-8EE8E1DB269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B91B9B2F-83AD-41EC-A5AE-6953AB6B5A9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8374C87E-CC96-4F61-982C-D929EADB33F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5639D6BC-D7C3-480D-B9BC-E2129F23F3E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0F13A4AA-FD0A-4442-8F9D-746FAFC1B38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7E436531-0D74-491F-8B48-D527060E7C9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5E752119-0A73-4B19-9174-7DF86DEB643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A90307CF-F34F-4C62-A2C5-98E528D8E2C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B6DE4A88-66EE-4A2E-9693-E330E3C8A7E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1EB2B3F7-D6D3-40B0-A2AB-F3D8D217475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C97387CD-9449-4A63-A3C2-15B44C91E3F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4C548219-C377-4DCD-8EC3-D022585545A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6BAB4AE4-E241-43B0-8CB5-9ECEEF77C23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200EAEAE-499E-4DE0-9659-BBFC8888F50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23846167-1BB8-4DD7-B646-E75E0FA0110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23334CDF-B93A-4A3C-97E4-5316134704D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2EBB3889-1742-4F8C-93F1-30E58C1DAF9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E50AFED5-DB53-41BB-B933-63F32350123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D96CB90A-7CAF-4548-906C-6436B21A05A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CABA4C74-6DF3-4EEB-A2C4-EC5BE9526B7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6B73CFCD-B924-4BF9-93CB-56E486E9400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38E6E09B-7382-48A0-8309-A9BBE33E11B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D71CAA12-D32C-450F-88E7-DBF9F8C30CB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BBBE2A50-07C4-45CB-A778-307F8AFABEA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746EAE01-CA56-4809-BECA-A93D7363ABC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E1421A66-E48F-44CB-89D2-34ECEF15444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80E516EA-ED5D-4580-B4C9-C77D382545B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EA7DC4EC-A4EB-4083-83FA-4F2AE2752FC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7ADC0170-ACFD-46CD-9E8E-9CE7C405797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0983C397-09AB-4509-A51B-474D5C64570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20C8E17E-8699-4AF4-B916-E0A9C1989A8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5EFE9C97-92C4-4325-AA00-1F85058232D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A491AE46-FFC9-49EC-843F-BE932492055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55709DBF-8D5A-4C85-9214-3C494506249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1E0814FB-A23F-406B-95CF-9FCB1E567A9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C3E4C437-DDB0-4312-B924-F9B786C93D7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65BE0AAD-B2A8-4D7E-85B8-647316EBC89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64177287-D8E1-44D7-AAC0-8290247F7A5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02B2FA1F-8755-41D0-8911-7F372D2DEA5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84D94738-1B92-4BBD-BB31-12B892E3DBD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EBD31946-81F6-4527-A002-845DA160ACF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D4CE0166-05F1-4742-97C1-8A3E311E3D6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1E064431-810B-4CCD-9E47-DEC584E4565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227E96B3-36CE-472B-B4DA-29D276A32CD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731F5328-A4FF-46EA-A0D1-2B273E3A69B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23898910-95BB-499B-8582-65CE4AB4E07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6786349B-5A33-47B1-BB9D-7161D664A3A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AA6CF764-2896-403B-AB42-1350CA687F2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C39347AE-7EBB-4423-A9F0-446F6E2AE47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D2A2D04-FBF7-4504-95CD-5E416EE10ED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0BE7AAC2-E988-4B0D-88C6-72813EF87DC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0AD28BC9-F2DF-4AD0-AC75-FD3F7565BF3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B288C6FC-5E98-4701-B99B-714E4EDB3CE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D9E7932C-FBD9-47F2-B3C3-DF440796369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65A57B78-197C-4102-87A4-39D87877B10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E79D82B3-A477-4A69-832D-07449C78FA1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479A7434-B5F7-460B-8AE7-634D2D6F171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8D6739A1-C1CB-4BC9-B95A-8BCD1F59248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90DAB2F0-5E89-4149-B925-C8A147EF5BA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8AC81836-46D1-4953-A10D-2E523DA917F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F47BDDE5-F853-4A74-B697-E5DD26CB39A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23609763-38C1-4D10-AB05-003A6DDFFDB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C44B5AD8-B2EA-4D8F-B3AC-747ADC93D3F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8AD164FD-47AA-470A-9AF4-39BB1AF6808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D7259DC5-3089-410C-8A7C-184595A1B03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B7D41A00-6405-472D-9885-EACA67DD006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8CF0E765-9069-4AB9-B04F-158A829F5AA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CFCB5CC8-46CE-4B36-9136-7259A0CA3EB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5ABE3753-B54B-4747-A4A2-F12B9182E53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F44454B8-1D3B-474E-A759-AD5F0FAA554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415EEB7B-EA3E-4669-BB34-A5DD534F46E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2C6B9CD4-56B3-4AAC-AC4D-C604CED203D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83CF8583-C39C-4AFE-A26F-11ABC503F6B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F60D775D-6F22-4800-83C5-102E3F9549C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08B317D3-2462-420A-9C46-3DAC0CF0450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1F5E29F7-4E9E-44D9-BFAD-F1D96E88E6A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E6D004B6-B7D1-46D5-BB81-A664241549A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8449F4D8-1BFB-4799-9A11-C94A465CB08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B6E790B7-4F87-4E4C-9AFA-C2C61D809C2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02A2BF1E-9EE5-44BD-BEA1-53ECAF270AB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4D944F7B-67E8-47C5-8F3B-B57F842840A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6148E465-E61D-4DB1-9490-0A50DE69574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3A14C424-8642-41CB-B005-077595CE0F4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D3FBABE0-6F0F-4104-8BA2-B7720714BC9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1723E08C-0C38-4500-B67C-2CF04FB3DC5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6C5A8D3A-9F26-4EFB-BE1A-055D99BB1CC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E6479CE7-2445-4A69-8795-CA2DB9185EA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E86B7A58-71E8-460D-92CB-95F53E9A313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B229895F-798A-4332-B2E7-51E80ADD6DD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37DF2753-CAC3-4540-8472-A7E92B64EE3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B602383F-AC7A-4D84-9BDA-CD1758BDEE4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E5558699-D9CD-4507-8E44-5AAC569C492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149689E6-2AB7-4C4F-B6CF-38961F2A81B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F4B4EC90-8E8B-495C-8F18-FD722694CC7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54989F34-873F-4EE7-9403-BE03EDCE20E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2B835A5E-4A69-4309-BD48-A1E14A1D043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93354540-44D2-4F58-99DA-2A20705843A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823C72C2-4A4E-4079-9A25-2638075B703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9F70B5DA-06AB-4B9A-AAF6-6041A08A034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CF0AEA49-36D5-49C1-B220-09DB3992B2B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D282C71D-131D-4516-843B-D85C74FECFE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88C9631F-88B9-4AAB-80CD-7B6DA641C46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8B8C98D3-901E-4BBF-9BAC-DF2C15DC09C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4778B5A3-8C29-4FF1-AC43-679B27B4E12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32C67043-418F-4374-8AD0-FEA7C9A5810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C60EEACB-0FD6-492A-86E4-7D99B17585D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8EBFF4D8-1353-4E31-8373-F4230D92E09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3F7DD31D-A8C0-4183-8E03-FF42629B7E5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9337DCE7-BD82-45FB-915D-2418F6807F2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ABB04346-2A18-4236-9570-FEFB88BD475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ADA565F0-7A3A-4EB1-8485-9B2C92C975B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9ECD1408-4AB2-4416-89FA-2419A2AA960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962D1BA9-3D29-419F-8681-6D9C364C6DA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20E4E50A-255B-476D-89B1-AA6DF7FB04B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91B16622-2F95-4D85-A7D2-E5643512528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CFD0B292-4C60-4D51-BA65-13A81A964B3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35063274-1CDB-4B09-A5C2-7C12FEF5DF2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9032250A-730D-474F-9CC2-315776804D1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629205DA-334B-4B3B-BA2F-1F0E85F842E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7E980BF8-428E-4B2E-9D81-80B8A8B1043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5A8140F3-5576-47A6-8D1E-B470B1E4E04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4452DFB5-2654-4D25-946A-4DB6771CAC5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07E907A4-28CC-4257-B2CD-09B28C04739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E3ACF78B-4FFF-4954-A2DF-5CF7650AADD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3AFF12CD-FE8F-4430-ACC0-49B479F4C68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C6EE696F-91FA-4C8B-8DEB-5F1A5034DA7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D893D20A-6839-40ED-A06E-6796433B1D9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87D4DAF7-C444-41AA-A2B7-0109F6933A8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0ABFC24E-E4BB-4220-AECC-AC5D5CEDB38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1676498F-1189-41DA-AE00-18B829A53D8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E252309C-0173-416D-8199-DE876BF6B8B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2A5A9CCD-BCED-4017-B715-034EF232300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0EAC1BB5-A6CB-4D12-BFC4-E9537A17DDA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E6993D93-C601-4153-ABEF-F7888DF41E0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1EA4CA1-779D-4488-A0F0-3927BD4E90A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B1DDA137-15BD-4ACF-B8D8-4DFD5CD2FDE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A65390D1-D425-4754-A00F-FD374F147E3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B0884F2B-3745-4C36-8896-A457A2441BE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A4053435-0DC3-4C27-B604-DDF6008F132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75A75CB3-8838-45C2-BDD1-77D912C7D26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D706A839-4FA7-445F-95BD-5ED2B3BE063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4349FDB8-1CE9-48A9-85A6-68FC27B0890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907DE70E-5F9F-4864-8798-360D6F8C6FB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E6D5F363-8301-423F-9A13-418C54F2FFD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3E308647-762D-401D-AC4C-2B5197E8366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C54F792D-F3E1-40D1-A363-8EADBC5A48F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44DFD882-171D-4766-BEDA-8A2D64D19A6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CB072093-721B-450F-B2EF-FAAF6DFB306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5DEF075E-981C-402A-8123-558D8C88522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7ED51986-10A6-48B9-9D5F-9E29E99FCE6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50EB7827-318D-4C15-A817-E01F3AA2870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44338067-94A4-489E-B913-241ECC8AEE9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DA5557FE-592E-4929-A8A3-F1C2D820185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3117A446-93AE-45D4-978C-A47FEB41797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C6426881-9436-4B6B-B64C-2CB62EDB6E2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6D767545-8145-436C-8B22-F7BD6E21351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D1FEF0D6-24F5-489A-8D52-DF2DCD4F163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75808E3E-E671-4DA8-A367-388E7E8C8E3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5170CFE3-32C0-4C66-B74E-38A6F9EA7BB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8FB6D780-B019-4D83-A7F8-D4E85696C6D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D79A18F0-6A1C-4DBD-81CD-C923B91AD24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8E60EF9E-C428-4FF1-B5DE-6BDE8A44F6E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328556CE-BB59-4DE5-B704-8059BAADD3D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7F43B2E3-6AE9-42DA-B2E3-3B72138BF25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06FF109B-9B01-479F-8064-CCFF9D5417F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028A4F11-1C48-43C7-BDB2-D0B29514E4B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55D751A1-5AC0-4A28-8768-15E54E415BC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BD3F1384-D42F-40D4-84A9-04EF83276D8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B280FA38-65E3-413F-95F8-1E9B62C566A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7B9ECDDA-3633-445B-AAC9-24BD7EE0FF4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128EEDCD-0464-4CF6-AF53-A0683F56FAB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857D8DD8-F26E-4DA9-BF61-8A621F39959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DC8BE17D-FCDF-4CD7-8E5B-0C8044D3CB7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66AF3951-0D63-4133-A9E1-9166A1492BD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C820D4BB-D380-43B4-889F-EE8C64A0C26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69DFFACD-DC2C-4246-959C-9DEDA3F33C1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AF3093D0-A2D5-4211-A6A1-B49955CCB11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4B6CF633-7D5E-460D-9B9B-5E55DA2D779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C62A7E31-21CC-45C0-B657-B8B01F9C7DC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3B3696EF-402F-48C9-8442-2F44F3DFE78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068D38E8-9A2A-46B2-B86C-B608469D38E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D7EF5B7D-1ED9-498A-800A-8AE3A06CEF4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625619A6-0FB9-4323-8B35-DD91F648245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C4ABC943-92C3-49D0-A741-51583BC4075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279E8ADD-373E-496B-A0D5-162D3C661E8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806B68F6-37C6-45BC-8A3A-2DC701E7E7B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8137AF43-77AA-4AE3-BD7E-AC291D3FAF3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8F9998BF-A375-480D-919D-0E9753AA2FD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72205E44-23C7-4896-A7DB-DC03FFE210E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DE283E3A-D522-46DF-A732-CF9FC51CCC7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BA24FF90-E456-460A-9BEC-9738E2D4F42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774BD7FA-ECED-4452-8726-FFF8CCE10B0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D884FE89-1302-4FCD-A7C5-0BF0E77AD9B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952CCCB9-D114-468C-A853-BA080265CB1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D362F6CD-8979-4977-9560-B4C548193D5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CA4E9C57-AD5B-4CBA-939D-826A4A83ECB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63A08418-9736-45C9-8755-D0C68EBD9E3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EE364277-0B6C-4066-B734-7E70BA2BB62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40748DA7-2F18-4527-9434-441FA794076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61609EC5-148F-4010-B8CB-B61D8DD3C21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FCB5CA41-4E89-4544-8A7A-385B2B43E6A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3878E1AE-76E5-4A79-BDBE-8231CEE27E5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D41029AD-7C5F-4C9E-ACD7-73D6048452A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12BDF556-185D-484E-9C0A-4F457255F6F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253A9F52-AFC7-41D0-BC42-1C4ECE003B6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FFA3AC41-B7E4-43B8-8BFA-D166B2EFD29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0F62CB9D-CBB1-49D7-A9A6-3166AE7769C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29EBC14B-6B7B-439D-BC3D-D47E2DEEB61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A54F86B0-F819-4E37-950D-26C70BB7971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12F606F7-8567-4B42-8F45-FEC4E775A88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6A26BA2A-6FD0-452A-BE77-42FED09DC4D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E522CE80-378C-4861-A60B-9A942E67127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67687B2B-08BC-4A2F-A8C1-C3A424C3B0D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AE30ED3F-D9AF-4979-B8D5-A266BC186F0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8C6E3ADC-924E-4E85-A7BF-E10D6EB0259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E77EA390-D2DD-40F8-B53D-69329EC8B0B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37617E9D-A80B-4C27-AC9A-A74FDC4202B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8920AE2A-B779-4178-B419-AC704EDD21F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B9498036-8D45-44F6-9328-866514C6B74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BDC77163-01AF-43E6-A5B1-3CB95FADA3F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D6BC31DF-0A8E-4A89-A90B-9B49E1C7DDB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056FB007-7CBC-49B3-BEBE-0216915EA89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F62947CB-9B6B-43A5-AE5C-B05EAF480FD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6D1419DD-91BE-490F-820E-2002A48A19E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6A7F9449-F00E-4A7B-B1BE-A9694FB53EA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6CE4347D-07BF-40BC-9C0A-8A9EA2377B2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C041B992-6805-4FD6-8155-37D23881043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DD12E6E1-5455-47EF-B870-C92CBAA0883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6D7C9DDB-EB4D-4B79-AC31-416FB72887C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2F0FB3A9-B69A-4633-8A58-EBB785F64FB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5A071D88-5F26-4D46-B30C-0D7EFF89867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20193086-1217-42B2-891D-D36EEAC64F0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4B263213-570C-419A-9B37-F528AE69D86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230FAA0A-D9EF-4435-A35F-B5339A8964E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BD03032F-C0AC-473C-AC16-39F7EF852E2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E49AA933-D354-43FE-B988-CFACA5F468C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A65682D9-A562-4943-B34C-D8C9B92A253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05368C7A-F3A0-4FD4-867D-542C01FE9B6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C8CEB18F-CB7B-4A1A-A408-90F386F166E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DA10709C-8B88-4F1F-A9BB-25404DA08DF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98740DE4-00E3-4406-8ADB-2CD2E07267B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F5CB33DE-02F5-4F2E-97A4-8CEE6C82869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563A17BC-2E4D-4CA0-9135-01651EC2A96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4D6A4BF6-5E79-4799-A106-0B3FD368711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7149E163-7648-407F-8E95-447FDA26F6B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828A8FBF-110C-459A-B5A7-CD03528ED89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943D1B03-BE26-4CF0-A14C-3FB8A8EAF3B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6969C2CB-033F-42C4-8422-55A844F5DAF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F8BD365A-2506-40BA-BCF2-616C0381EBE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6CDCFE91-0000-4D65-8C14-78C764CFDE0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4EED8450-656E-425E-8765-298B370A3E7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F9095B8-17F4-4651-9717-967E4F12027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6CB9B3C7-786F-468C-BD06-B3CE9330D66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08A7938E-249E-4E13-81DA-FBF9CF009BD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29890A18-7501-4262-93C2-4BC6B2372E8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3A06DDED-CAD9-406B-B229-A57AEB38923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881678A7-4209-49B3-B977-6E628580DFD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B96B892F-A92D-4BFE-A773-0C268C8B2B1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FA7AC459-8747-441D-90F7-3D68C156529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299DE7CC-F20B-468E-A7A4-29CC3E75356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7ADC21F8-E89F-4DD1-8C18-72BC0211D61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79C72633-ACE7-438B-BC2B-890B845AB95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07DD6964-F962-4DA2-9950-E5A2187A2BE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AC7AE899-A433-44C0-9F96-C9C415E370B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A9930D52-14F0-485F-8E14-FFD39E6392A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29E2F487-2E87-4123-9556-A1988DC18B7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25CB7C03-B0F2-4E5A-8DD8-EEBE212FCC2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D7C78046-550D-4F99-AC92-92D5EAAB803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BD4B6E2E-ED65-445E-835F-7664DB5E0F4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80607A7A-75A6-4CA8-8BFB-AB33ACF466E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9CDBB44B-3C3C-450F-A100-28EF1E3D2B6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04A07A2D-21CC-4B09-8C4E-FF7162F3B89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BE386199-886A-44C9-A645-890D080C7D5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DE7AD98A-52C9-4569-869E-24DE31B25EA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FC067594-E627-43DD-B815-8539B4E9F1A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A021DD2C-5643-4B88-99D5-7A7B899C9F4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5738F3EF-9EF7-46F4-8A08-2BC082A6865F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0CA70299-D126-46B1-A497-60A6433B817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8F40A16-7CF0-41B9-A39C-B0ECA3DEECE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9CC676CD-3BA4-4A9F-9240-49DE26180C0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7FECF805-141D-4E69-A559-38CEBE2341C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FD514D54-F0AA-4C77-BD58-B331F9A0E7B6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8B4E1CBC-0573-4DE1-80A3-FBFD6A69AC3D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6F08AF28-3BD4-437C-AD56-05A3C705C8A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206EDF01-0CC0-49CA-AD11-9918198E27E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5444C3AD-8A8D-48ED-87AA-34FC5EC2E42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22DAD57D-EAD0-4F8E-AA0C-511E9062C77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ED024026-E90B-4159-AD8E-497EB176AA4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15029728-6DF7-4143-8B8B-0B7841725AA1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D4BBCF76-3BA6-44AE-AABC-AEFD06505A0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4F64A2BB-9D02-425E-B9C2-908CA3906813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4F9B1C78-2662-4391-B3A1-49B21679219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8846A63-4683-42CD-88E1-202D5868D68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D84ADD3C-511C-47C1-982F-BFAA12072D7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42057864-082A-4106-897F-D02AB518675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9C6DE700-7C50-4C22-9492-02CA6954EA7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651A6906-FA9D-4443-B2E6-B79EBD5CD900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E1A0AC03-4B6A-43F4-AF95-484036BE279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4C5D7788-299D-4115-9F0D-526CC38F02E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9EF602F3-5C67-4722-BEEE-19221250CFB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CEC08735-0A96-4529-A38C-7B2EFD7A6C6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13278D00-CE6B-44E0-883F-B7A062DE917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77176E8B-5E8A-4159-A472-A63CAC021B2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EF848756-1CBD-41DD-B01B-10665A53D32B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554CADE8-06F9-4F0D-A481-327972A77EF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E76955E1-EF2E-4DEF-B735-4911BE3FCA5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DE88EEA7-4EB2-4696-A080-63121EB4A24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B3606977-30F5-4467-A4CF-53B8F7E8835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90E50BB8-AA96-45C3-892A-2C3747CA138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A0AE51F8-4665-4082-9E8B-A4F505A667D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78732D36-E936-4CC7-8E0B-A0DFF4BD034A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5A9045E4-3226-4E86-8500-D9D722B5C1E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4EAFFC03-3D5B-4FC3-AACB-198A0DE0AF5E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85E44890-FAA5-4CA3-A9C6-B3865F4699E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87692924-B166-4458-A2BC-C5964D638FC5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04F55A76-472E-4CAA-9438-AE3C7CDB1BD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9FD04E6A-0DC2-4679-BE06-CC0045AE4A9C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C629BD26-2797-4BA6-9150-BB3BD17D437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4A958A95-0CBB-439D-A8C6-B857E9CB1C19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7104BDCD-1193-4F46-B420-3F2126DA86E7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20BC2F2A-7621-4356-8164-D0F604D13782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E097C483-ECC3-4AA3-8223-FBD222DEDEC4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343</xdr:row>
      <xdr:rowOff>0</xdr:rowOff>
    </xdr:from>
    <xdr:to>
      <xdr:col>9</xdr:col>
      <xdr:colOff>38100</xdr:colOff>
      <xdr:row>343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288C621F-8CD5-4674-8EFD-BB4602435948}"/>
            </a:ext>
          </a:extLst>
        </xdr:cNvPr>
        <xdr:cNvSpPr>
          <a:spLocks noChangeShapeType="1"/>
        </xdr:cNvSpPr>
      </xdr:nvSpPr>
      <xdr:spPr bwMode="auto">
        <a:xfrm>
          <a:off x="5715000" y="5200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0ACCDA3F-F032-4D3D-9068-AD6D86D9769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CE34C368-79E3-4D04-ACAE-CD6635FBE62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1CBF00D9-BB12-45CB-8305-20DF225A957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BEF38644-99C0-4362-80DE-70B015ED465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7E6E4E47-6C95-4588-8E90-BC62911E512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7652EC9C-6E16-40E0-8A36-04AFBA268D7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714E6323-7CB8-4ADF-B493-E87095C7931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90D38157-63FC-46F0-AD97-07EEA77DA1C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08801D8F-F9A4-492B-9FFF-EB169C99F4F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109499BC-CDCE-4F32-B2B0-101E7524016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36840A48-F4E5-4FA7-8D8F-E3DC8D0F0DA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F98A8A7F-8E67-4336-B9CC-3F89CBB3753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905C0B8A-3416-4239-917F-5124F914293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E8A62347-D815-4D3F-B9A2-9A5D65E6951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0BB4DA57-5B57-456F-8834-6C02234A9AC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7D259390-D9B6-4242-993A-C7826057C46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CFF97C9A-D50A-4744-870F-6001FA78B90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5CD2F37B-0FDE-4BA2-9D33-60541FE8C6A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644DE7ED-2983-48B7-A130-CBD68713EBF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58C28E9-BA27-4AA4-8480-4BC50DA1CB3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DDB9FC0A-3CAE-41C5-8763-94F95E46641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0A091E64-20B5-40D8-B632-A66B1E9E3A8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876BAB30-3484-40D7-A0CD-3371B36F6F0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888D36A9-9CB3-4651-9050-16F6F8A541C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B559356F-7E75-4118-A6AC-02609F51BFA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984BE78C-A831-41EF-86F6-E293E2F316A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80449022-7CAE-4B84-9F42-16642A7D397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B190382D-45E8-4221-9D27-D925E049902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DE5A6F7A-D599-4E11-A09B-DD65172B540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9E678221-A0EF-4332-B293-E439B59C905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4D3739FF-426E-4558-A2D5-9FCFABAF9F9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211D5125-373A-493D-9DDA-F7C70369612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78933C34-7133-49C2-938B-FF4BCB9F579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97352D5A-A362-4BDD-9FE1-DA1361A0871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A149C962-96DE-4DBF-81B6-839802AAA3C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196A1EB9-9F7A-480E-81E5-9FD2F99B553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0512799D-294F-4B57-9B3E-328722AD356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53501A22-7A0E-48D0-9ED1-C3196C30847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A801E459-B845-465C-9DAD-E1F54609470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400497B6-7E54-4E1C-96EE-5C92C6E13F3A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BF53BDE6-D31F-430A-BF4D-C245CCD6866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082D8322-E13A-46C1-B705-C56D2039EB4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F1D532CB-3945-4981-ABA4-9AF4C8289CC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B132444-3C49-4B72-BC89-1E07CCDC265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B4453178-BF9B-4BF1-8FE3-59D4FBB7D8F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341E2537-A155-4559-9879-75CC00D97AF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3A8768A3-1B1D-4638-8844-72502827DC1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9288E3F5-2F99-4504-A41D-284371EBEE8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92297EC5-C80E-4012-9969-8F40B3995742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5F732BE5-FB15-4F38-B990-E7CEC6A6184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A8763062-DFF6-456A-916A-5F722C05D02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C5698E66-4867-4686-A52D-F14677AA83F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9385285E-D186-4552-811F-060C3181ED1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BE6433B5-73B1-4C10-8FDB-D873C9EB75F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1FD8B8CC-2704-470F-8971-D55C9120B79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2114B067-54A0-4056-9158-B1030BB55B1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2DF32C05-6E34-4F13-B712-4A62A93BBE7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5D795DDC-5E5D-472D-92F6-D61BAE9D801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78C98929-C38C-46D7-8445-30817488CCE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9CFF813C-790E-4F45-83BD-03DC7B13B3A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1082A914-7B26-4473-AF3E-178A0E3866EC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C41C1A82-B95F-4344-9998-4DF7F43C6860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C93573C0-D4D6-4F91-9BD3-55253326431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EC57942B-7061-4038-B124-992DC21E9E4E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A82D2B18-551E-4F67-84CE-CA577151F953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406AABB8-BB05-473F-A296-94F54AD2A51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BCF30651-4422-4DD2-B09A-E3DE5D76A2C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40FA1BB0-80A6-4A5A-A23C-B1AEAC38EA59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C3D684DA-7A2E-4FD9-9764-09DB6A9A2ED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C76FB4AE-E91F-4579-93B2-A8340B9EFB78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B1707789-583E-440E-86B5-7600C13D1CB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3353AA69-DF19-49C1-81F5-6A4595B3C40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7ABA8251-77FD-48A1-B840-4C2F1D010E0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0DB57514-41AE-473E-9EC6-42195D860456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D5C4F1CA-91D3-4553-8A8F-BA9DEFE00BCB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F23731C5-8975-4414-A645-42432DC6E71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7321D7A4-7203-48C9-A2AD-334DB743EED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FD11CD21-7BF1-4CF6-8688-B442040FB92D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78B4069F-5112-4264-87A6-2AA5664BDDB5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0967CEC2-BF1B-4218-BCE3-91036573891F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17154A11-1E1F-4925-9985-2F878B429621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59401032-8261-41EA-93A4-0D95CC2CBAF4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8C56CC9E-FE98-4583-9946-E2DAC61B03E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339</xdr:row>
      <xdr:rowOff>0</xdr:rowOff>
    </xdr:from>
    <xdr:to>
      <xdr:col>9</xdr:col>
      <xdr:colOff>38100</xdr:colOff>
      <xdr:row>339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C519786A-433B-4F8C-9021-1C26812CD917}"/>
            </a:ext>
          </a:extLst>
        </xdr:cNvPr>
        <xdr:cNvSpPr>
          <a:spLocks noChangeShapeType="1"/>
        </xdr:cNvSpPr>
      </xdr:nvSpPr>
      <xdr:spPr bwMode="auto">
        <a:xfrm>
          <a:off x="5715000" y="5135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3ED764D7-E25C-4278-90F8-515C62153AA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1944BF83-20DE-4996-BEE2-70744D49307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793494D6-1CB4-4E83-9552-7DB1A7268F2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E8300AB-8D99-4D9E-91C5-20ECCB7AAD2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346C5330-FD04-4120-8339-3628CCF3DC9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6D7AD6F0-3E3F-40AA-99EB-1B6E39A49DD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B95C162B-A4E1-4374-BB6C-180B44170F0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29D552F-73F7-47BA-97C1-E0D2AC5883D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E831D28B-BBB9-402F-8487-584A7B7424D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BDCD53AE-4627-45D3-8C74-8104269AD9A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FA83D6E6-7199-498C-BB9E-8B3A70EB13C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25C52F47-26C0-4C16-B377-CA0699ABF85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69A9B0A7-492F-4658-927C-561B1F92B9E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BD1D5606-BF7B-49AA-B46E-895165E4096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36C77990-2413-4BAF-BB08-1F96D572A40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47D2A6DE-46CA-4498-BE57-16B7AEB9141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F250FA72-A224-43C7-95F0-506064B96F6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DBD371F2-1990-42ED-8907-A5CD07DC8E9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E935DC73-E206-4295-88A5-93853A78965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F69D4D57-BF76-42DF-8C86-941D008B727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409DA9E2-717A-466B-AE98-163A6837E77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2C36C4AE-BB70-42A2-86C7-87CC3DDCD5A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8CEF9AD1-0255-4B42-A644-307CC7E24E0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AA2F37FB-F1AC-4B13-9D86-40D31995211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83DFB0B8-218D-4818-9581-473017E37AE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232631FD-D174-4FB0-AD5D-3A4768ABAF8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E6F34F38-67D9-4029-8AEB-3C5C958D81A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37B83742-D8A4-4F68-9FCF-01190127F96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176F6740-DD33-4B39-AF1A-31715F31F25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D8ABC9BC-074B-4C68-B22A-88D64C4EA35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BE54BC96-1C06-4E64-8174-6666FF82CE5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F1A7BE29-3DDC-4907-A79A-0EAAF115842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3952633C-0F9D-4146-B8CC-F32D2C96676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9E4DB8FB-745F-4472-A75F-F65C59BBAE5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B0727531-51AD-4C6F-AC9D-20A91A9156D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EE88E6BF-7E6D-44FD-8F2D-05BC4E591E1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2594AC14-8990-49CB-ACB4-D66C5D7D451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FB068AC2-F221-42CE-9379-4F72C1245E1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CD62A2C-8146-4170-81B6-0C2D5FD22EF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045C4C7D-EF45-448E-A0E0-977A2EDC79F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88FC5C98-B5EC-46A5-A219-25DAD0EA80B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2CA3DC69-AA89-41A0-A532-1CA4572363C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D2A8C11E-5996-4447-9DC9-7BF1BBCE31E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3C127D3B-D2C7-4973-A32C-408BB99207E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287FB56D-D85E-420A-B3C4-40A79E54D0B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8885478-5420-4A23-A565-9A8F0F502F0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C55D196A-F285-43C0-B3B3-E08732BA729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F815D02C-D4D2-45F1-BCF8-A86498684F1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D301DC87-F8A4-4F40-9A4F-160026D2BF6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EAC64F9C-2381-4CE7-9992-F551F906DB7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E110F20C-13F5-43F2-A1B6-6D5B9C547F5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A4C2A039-E16E-4A7A-A9FD-334F64988D7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6E315BDA-BA26-4C5A-88B5-8F64B356428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3949C501-D986-4D1F-93C5-ACFBDE54C70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B52F3CEE-45B5-4308-BFAE-038CF8758C1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5F17CD2B-BDA0-4FD6-883E-BFCEEEFC913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63A8E941-3D26-49AD-9F92-1F8994FE5C5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6DB4165E-4BBD-43A6-BED3-A4ABBD98416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E7B8FAD4-7AE0-4763-8D86-2BCD7F177AF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7586E042-4CFA-4625-AE89-097252D69E2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8250C5E4-4047-4BEC-927A-A7A4A17365A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6544A87E-2693-47D9-AEC9-686C4522DBB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93E840BC-4892-4A6B-994D-4671AFB997E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0E159DD4-7887-45FA-BD58-484F7876258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9DB18572-B248-4C72-9471-5CC128CE08F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89F15C71-4970-45D2-AE5B-4471B507BFE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C60AC624-3AEE-4008-AFBC-4969FFCF1AC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2CA612C8-046B-434E-806A-AD7E7C7A928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F204B657-BF7B-4642-8D2E-4616D58F8AC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63C8CA8B-A6B5-488A-B9B8-24931567142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65956EBF-09B6-4FDD-83EE-40BCFABE290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6F9AF8D3-9428-45E5-B051-65B71C01480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97B74BB1-7C4A-4779-BF82-E1A05EFADFE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CCCEE78F-6E50-4AEF-9DF0-70682F4D5C9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0FD02F00-5F84-4E52-BF58-360C4BE4F1A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C45EF93A-6CFF-4571-87A2-BCFF91C7ABC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3D948746-D3C2-4A19-AF48-03D51D765DF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B7401D1F-B7E6-4BDE-939A-3EDCB8508DF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2C67E0EE-F1F7-4C17-A3CE-2006FC263D9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CFBC4114-0BA5-43FE-9CD8-58C654DEB17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1952398E-524A-46AD-BE8E-718A1EB937A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AB6E3D7B-E503-4269-B445-A6DE0F6DC90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F4E34FFD-7C74-4629-971F-EAAC80DD3E5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6FF01FF7-A4D7-4227-B17A-E13B5E4055E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917A71C2-7BE2-48C1-9BCC-EFB9BA0C680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E8F815C7-FD58-45EB-81EA-80E419241C9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B3FF62EF-A180-4925-97D4-25302E9AE68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FA03850C-96B7-4B2B-B8A4-0CA035A5C67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5E5B66C2-1217-4BFD-88D7-0624879EC1D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C5D36A15-D309-435D-9C6C-D0789B1A13C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FA5F4017-7899-48D8-9EB1-36386C79A19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9BA0E777-2FE9-42E3-8A4F-E68F46E618D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27AE5374-6019-4677-B2B0-A6E981550C8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642BE158-3168-41A2-A156-004AFD29EB0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B4B51B7A-756A-481D-AC28-6782B742764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E62C850A-3475-491C-ABA8-EA38CAFFA86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071B8C65-480D-4E54-8ACC-A06A16E6B9C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750FD0FA-5133-4E31-B027-99D3EB5F8B7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C919137C-9ED7-4FFC-B077-795BC9718F9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10F1ED70-6F79-4092-B53F-CB3AEDD3451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E5163822-6C39-472E-836A-C8DE2ECA488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5ADF051D-AA8D-47B0-8420-5ED1B4B49C1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7E894804-A211-415C-A401-686BD2A51A3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A533225A-189C-4040-884E-803FF05CBEA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BDD463B6-F05D-4229-B345-BD225719069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7F435458-B99D-4C41-89E9-06F24A38B18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2A33226D-DD9E-4266-9112-C7731B28221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84152C3D-DBBA-45CE-9584-58C9E567078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EAC59608-3B2F-45AB-9094-26C48F7B79C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4CD892C2-54A5-416A-BFD2-C6AD927A23C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635F2B79-EE1E-43B2-9F6B-FFA44A0BA64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37593985-AD28-4ED8-A7DB-AF48E8EE6F2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1E0070DA-DF11-4F1B-8756-60C201705D3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87CC25A3-853C-430D-9E3D-DA91FC1D51F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B9C06AC6-8D37-4DF2-BABD-9B46F2479D7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1BC23A57-37DF-4E21-A5CE-97B7E8C3C48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F260120B-A008-4E11-9ACB-48B45AB1D4A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0DE65213-68FD-4930-A401-311723FD1F1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094A36C7-39CA-431B-9D9A-24B6C6B0F41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C18BFD30-9141-4742-9185-2C3CF914D1F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BFF5B113-A8B9-4C75-93C7-34AFD4FDD38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8DC34CB2-30C2-46E2-9D6A-61C71A88D60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946CA67C-C59F-41AA-816B-EC27378DC59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BD79D868-CDFA-4ED5-A9C2-20B8DEF63B9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376D78B0-911A-4214-BE05-B5648CD0BE9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0E588B7D-CC70-4F09-A7F8-03660616785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C18ADC58-5CD2-451A-B507-DF862718949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DBFF66BB-745C-4416-9BD1-0B93FE94D20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27CAAEAA-C4F0-40C3-AB19-C9C505CF646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41EEE2A9-E0C5-4BB8-8B62-56A3DD16B85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F67F8748-8698-49EE-8C6D-DEB1A0F6EC5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9E799579-4C55-4CEA-A77A-58EF35BB937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74D3019D-61FA-4ADF-A4A3-5843D2C8F07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A9DAF28F-C224-4EC2-BFD7-A198042FE53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4F39BA43-DF95-43BE-888C-498BD685ADF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5EA7A916-2847-4DE1-9F8F-126667F6C98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39D79471-CFE6-4C47-92D6-FBB69CF97A1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B36A5916-C611-4936-9625-D8E5DFEC9A1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60A99F2B-9798-4A8D-A208-0E5495B9A12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0D5EC0F1-93EE-4EAD-83A6-19D381D5811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98DE46E7-10F9-4A9D-BAE2-2FF2727ADF0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26E653B5-C3FF-4042-87C3-EB05F83548F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EFC2C571-2840-4CFA-BDEF-F2532A98677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DFA6BEED-9DEC-4A9B-AEFC-4F4A0FB01A0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09F560EE-D9A5-4521-AC29-AFBEF4A5FFB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DF2556DC-09D5-4773-9407-9EADFB00751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11C59760-DE8D-4B37-8E03-0D654DEABA1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D25DD672-4729-46C5-8557-72AB78DB8A8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4FD9A7CF-C0CE-44D0-8859-75465CD0684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3C0A6A2E-0342-42DC-8705-534C4CE5C50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D2B0B54F-A85E-4C15-B370-C70EFAAFE3D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7EA82E81-3761-4750-88F1-68E30D2F95E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D1C1C815-8076-4E5D-BF90-D4E9818ECEE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9876F1F5-4AF1-4DED-9B59-4015204E363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D4DA9060-A271-40F5-AA49-B259E0B3776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8D72E37C-7C86-497A-AE2E-B29E602E340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C64274DC-29D1-4710-AB7E-81323A97327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895D8B12-F903-4980-A63E-382CF0C2D56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F0CAD0F4-80A9-4E82-921F-8D3CDB85B07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80AD6BC2-CDEA-44AB-9825-DF44FDD4FF5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DC5A46AE-8CC6-49C7-BF41-8778B6784DC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49977297-9EAF-4C2D-82A6-A7A7183501F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7B590696-14D5-4228-B94F-9ED2D14BA67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A90DEF0F-F3A1-43FF-A1E6-66EEA7102C4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82FB170E-90D0-48E5-A3B6-5EAD1C1C70F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047703AF-D6C5-4359-83DE-07663FCB00D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320E2ED3-25B0-4260-8EBE-2A21C6A54ED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E9E38E39-A496-45A2-ADB1-B98462842D0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9A07AB4C-807D-4287-8AF4-ABC1BF0AB0C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A9FC1E39-9572-469F-BFE9-524F9D24215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9AB28993-12D0-4ABB-86EE-49847954637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C7660131-CCEE-4E86-A9CB-414A6940F1E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F6072868-B3B0-4B7E-BEFD-8C4461E5635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653028E1-09EF-4396-97F6-D64A4C1CA7D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9422CD90-8001-437D-812C-ABC34109319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EB36D0F6-736B-454F-8D5F-B8EA8513823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892C8676-E6AF-486B-B2F8-0EA71E0288C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518F864E-C0CA-4B6F-8BFC-670858EE87E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D573CD7D-086C-4E79-B4C7-FAEC278CAC1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7D8AF996-94CB-42CE-99BB-318A10B14BB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0435D8C9-F621-4D64-8BD3-00D67E03F37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1E120526-01A1-434C-90D2-9B13D462C85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059DA329-6BF5-4BC8-8322-EAF97A44D5F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8BB93286-F833-420E-A770-71E26EFC519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6827035C-828A-4643-88D4-F3CC5191E44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2D2B9F3D-7BCE-4935-BE75-12302A5A2AE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B5C2DDF6-E1A9-415A-97B1-8897F9D9FF1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D963A524-70F0-442F-9B10-DCFEA71BEBA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B71E9C46-FDFE-409D-9D6C-BD45A018718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7EEA7032-9EFC-4724-A915-71517C3FED1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220770A1-55C4-4B66-BA7A-30A4E8B43B7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E0FB0571-DD83-4159-B299-B7C63F63260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386B1306-E950-4324-8FB1-FC46A84AE76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4812746B-957C-4771-B94D-B1CDC5EEC0F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2ABBA623-E654-46F7-A044-E55500C7E1D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0E32DE7C-576F-4C12-8A44-2A63F579F26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2CA5BA3B-9296-452A-92EA-DCF7602B6DF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8AD8983C-ABFD-4BF4-91EA-F9741F1C981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32C6DF3C-5984-4171-8C2B-1B59E9B8EBF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5C65BCF1-BF83-408C-9BF4-14BFE06FA22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A318D59A-0AF7-4A95-A141-FD2FBF9A150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A663A283-E1C4-49EC-886D-5BF898AC070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667B3574-510F-4E90-BD89-DA29403DB07F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A5389DB0-5BFB-46A6-A55B-1611027A80E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68471826-DEC4-44C8-94B5-6D33FDF4827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6D58835A-B326-4938-97DC-1083771F9A6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77518E2C-3503-49BB-9558-AA94D4035B6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95E326A1-F3B8-4EA8-8B29-4E47DA20C6B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A9803C15-C941-4A9E-B266-7FA16A9BE38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6B748B35-207C-41B6-BF80-53C0CCAD1DA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8F6A21DB-E852-4A31-AE68-472392D2350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6FD501F6-9E61-449B-99BF-64177A7008E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C33C38CE-FC43-40AC-9571-D96199807AE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CE69C7E9-9D37-4C02-A4D9-3AA736ECDA7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95D007DB-1379-48D5-ADF1-BA11EBE2D55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E73D9961-0F9B-4D0E-9716-E6F548B225A3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45AEC1E0-910C-4CD4-B3BE-5E7C4CB5458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4ECC9B0B-8D4C-4058-A1C1-778158CA2D3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B4265341-D949-414A-A90D-ABB5F3FD13F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41D4FFBB-FC79-4D94-8A85-3FACCDBA7E9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8C8AFFEA-032F-4D04-B884-72C52DE2D66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2EFF4246-C4DB-4C82-9D80-0267BED0D3E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96990A7C-7EC1-47F3-9873-1B79E52FF85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9822D8E2-F6C2-4DF3-8A03-0C804C3A4BF7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500C2DEF-1A72-4FB7-A831-DB5EB3B13E6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37F1E2C8-4609-4B93-98D4-66965EDEF80E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55383D3B-6BDF-4039-BC96-6347330B34C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7321670C-1B21-4933-BCAB-4686C828B29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3554F8ED-E3A3-49CC-9499-826BE0E6FCA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3D883E32-0D47-4D39-A41B-9FEA116A400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5DC01D04-3699-41B0-8433-B3A24DBB88D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2A187261-25AB-4FBF-9F6F-2CFF4612B52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0CC45DC2-16E8-45CB-ADB9-AD74A2F1DC3A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7AF554BD-BB83-48B8-9E89-E13492C91914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E64C9587-28E5-423E-B205-B429F3952FA1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1B47BB81-4D4B-4E4A-B8F8-4CBC154D10C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6A404662-56F3-486A-901F-39977848C1F8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9A034D24-9442-44BC-9829-9A4C766A1FAC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E6C9258D-51DB-45CB-8AD0-CA140B538D7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97E28F73-1FB9-4299-B05A-78BEB54F8B8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7633A379-FCC5-45D6-A0FC-1F2DCDE65319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EAD7041F-2A3F-400B-A31E-B0DA4C32A09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2F1EAF65-65C1-4306-9DDE-60F563C02AE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C4957B44-5B5E-47E5-950F-E46DCB978FCD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7F8B96CF-3EC4-4D88-B59A-1549B1FE025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412ED531-7AAE-4B83-ABE5-8702D25B02C5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A8B4FE05-8AA8-49A9-9166-F19860ED431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63F5981A-6F1C-4885-BD2C-F0F7F95507A2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917BE252-3CBE-4C61-89CF-1C98B81A55C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2BFD6EBC-4A8D-49CD-B1F6-BC92DEA9A2D0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628CCC0D-BA16-4510-AAC1-CE8FF7B23CEB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351</xdr:row>
      <xdr:rowOff>0</xdr:rowOff>
    </xdr:from>
    <xdr:to>
      <xdr:col>9</xdr:col>
      <xdr:colOff>38100</xdr:colOff>
      <xdr:row>351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0596A8BE-503E-44C2-9E16-D015FFE60506}"/>
            </a:ext>
          </a:extLst>
        </xdr:cNvPr>
        <xdr:cNvSpPr>
          <a:spLocks noChangeShapeType="1"/>
        </xdr:cNvSpPr>
      </xdr:nvSpPr>
      <xdr:spPr bwMode="auto">
        <a:xfrm>
          <a:off x="5715000" y="5330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5166210A-579C-4C66-8463-21EABB23DA8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1FE560FE-E4DB-4FCB-B862-AF74F05D71E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ADFD6795-D981-49D7-ACA5-AD384CD7C81E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026DF4E7-4961-4647-864A-983A2C458E69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E54B71A1-4371-45CB-938D-F85F9C3442A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D186D962-757A-47F4-AC43-6B1636EE5393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58E63658-4838-45F1-998B-9F791458B36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FEC694A4-EA7D-4D12-B22B-799351FAAB1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BAF7D393-3AF3-450D-8377-5E5A474E1EE5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428D488A-A6C8-44E7-BF3C-BA7456B4972B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1A1AEED0-AE97-41C8-A9B7-160AA68D385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5DBF595F-57C8-497D-BCD9-FD7DCF3DE33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01164070-E643-47F5-B9CF-5983488E91AA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B26C8A0A-8211-4015-9405-BB5CC315960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11256EE9-62D7-44C9-A526-34155C3B76C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13D44631-893F-4BF9-A8ED-36EF68E1C241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F51886F6-C6C4-4BF2-94C3-C8727933589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99A9621D-3912-484B-BC54-C678660169FE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6196BAF4-969A-4F71-80D6-7A221AB92242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A706F8AB-8163-437D-97DD-4E75AB88E675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4632917B-2B42-45F4-9832-FB35C958C17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770CC986-C8A3-42FF-A083-84396A1B6651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01D0F519-8E7A-44ED-BD43-265F58E7260C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658A2773-F751-48EE-BEB6-ABF4F7BFC45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8FFA5148-3DBA-490F-8273-9FA0E8955615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A4EF380F-F800-4D68-BDD4-6613F1F4977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0362BFDE-D7F7-4F55-86DD-FCF165F1B829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FD41FA8B-B3C3-432A-84EC-48853ACAC81C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1EB4622F-88E0-4FB6-8858-62A5FF1FFA5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CAE4B54E-A417-4932-AA73-AB27736C5195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F21CFE19-9DFC-4281-91F0-781F60DE26CC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D8AD70F3-E09E-4183-A04D-BA85B2031F36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415D5FFD-6BD9-453C-8FDC-F0AC301D9A50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E8FE6433-D424-4565-B924-4E33EBE899F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E3160EAA-4005-4550-8F15-77C6436E71EC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6E1A9572-7FC3-483C-B723-F5CC234A86AB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5FAE6418-E369-4382-9C9A-7558AE39674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F2CF9F1F-CCBD-4583-81BC-25EB05DBE8E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13DDE48F-D110-498F-887F-C92278A84F70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2C139DB0-F5FD-41DE-92B5-1A4CD2974D24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282655D8-5E12-4CCB-9B57-4CC81771C630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478F7554-B786-49E5-9035-D0A1188B042C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7574673E-B65D-4076-A590-104A4611DAFA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A8ED1F48-1635-48B3-B645-43C415ABFC7A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741AFFFC-CA1E-4128-995A-A047FFAEC650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4F067F94-533B-40C7-A6DC-757F670A8F13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C6B591AD-68E0-4EC3-9543-BBE25471C89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1940EE99-1C76-4914-9C83-E06B2560E829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FEE696F5-4661-44A7-BA94-CB5A7D25EC9C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6FB6EB4A-572F-4D17-965F-E3BC74F2228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1ECCE770-1F6B-4657-B618-8DC303B6712E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9F3C0AF3-3A0D-4A23-95EB-46C4CEEB993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5BDEE57B-4A49-4BFD-BEDC-2BB3BC202F31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9636E18C-0701-44EC-A4FA-983EDA01E37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686D56E0-4DE0-4DB4-88F6-67676B136F23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6E9D159F-AC44-4E0D-BCAB-BBD8475414DA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719752F6-A57C-4638-87CC-930EB547137B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8D34C5EC-916C-4800-8CD0-ACD1E69B6406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0671386E-82B8-429E-AA72-7F7CE74B76E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43983A26-0D88-44B7-9DC7-DE503973D976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77BBF648-7696-4157-9A49-73B821A4FF25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891D99D9-2F1D-41BA-AD10-0BDADA0F1406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371FEC64-D959-4DA6-B8F3-971291E4B846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539FAB24-59F9-444F-9528-3C3DBFBA48C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A7F2063F-7C08-4DEF-895C-D5320DB592D2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009EB0CC-87D5-4377-AA25-83A1E72E619E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7EB52B01-B518-4EDE-BCE3-488B1026E5F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D575553C-DB5C-4BE7-A6A3-3F3CD2EA1ED3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E29AA653-B195-45C3-807B-DE75902A95BF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667B64E1-5735-4539-8BA3-CB2396BA261D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010BD9F6-3BD2-497C-96BB-8C2712B18136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EEBCE3B1-6E9B-4198-B902-DD83B20B5AF9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87E57150-73B6-4729-8E34-D4AFFDBD653B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ECDF590E-1DDE-4BEC-9C93-4EEB44E4764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A3068112-B4AF-4F5B-A853-EB746669738E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001C9360-53F1-4A57-B7A9-14EBD6D383A7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DC065089-11EA-414A-82EA-0DC8FFEDA699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4D1067E9-7BFC-41A7-9D85-6D8301B09E9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74A5F776-39A5-479D-B8A7-F00DF04CE6DA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BA9ACB4A-0F5A-49BB-9A88-6DA62855687A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F4AF83E1-6116-416B-B845-37CCA426DF10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2E6C63AB-EFE5-4A2F-9CC8-702A26D9260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25DA3BDD-06A1-42E2-A5F7-86B32712B0F0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375</xdr:row>
      <xdr:rowOff>0</xdr:rowOff>
    </xdr:from>
    <xdr:to>
      <xdr:col>9</xdr:col>
      <xdr:colOff>38100</xdr:colOff>
      <xdr:row>375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67C95D53-322C-4B61-AF0A-B9640452DDC8}"/>
            </a:ext>
          </a:extLst>
        </xdr:cNvPr>
        <xdr:cNvSpPr>
          <a:spLocks noChangeShapeType="1"/>
        </xdr:cNvSpPr>
      </xdr:nvSpPr>
      <xdr:spPr bwMode="auto">
        <a:xfrm>
          <a:off x="5715000" y="5735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29FB4D08-BF42-4D2C-AC56-0D4CCF42771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AA605508-3591-406A-993A-3559F9BF856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9A7CA21F-6A6E-4AF6-96C7-F0208DEF210E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0710E566-A811-4BE1-B471-E6870AAFA44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5DE24DF6-D8B3-42AE-AE35-CFBC414005F6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BCE240DE-0A7A-434E-B945-B55C276F48C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B2BAD05C-F659-493A-921A-07EF50D6919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509880FD-7F7C-45AA-8407-5B24C3A117E8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09F3D9A3-5B49-4892-813D-70510436DDF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E4D6450B-BE5C-4131-83C2-E440CEE5F950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EE282703-75C6-4DA8-91FF-210FFA3093A8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C039F997-B640-4A8C-B0B0-B42A39946E7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4BF199AD-F055-42DF-A318-8837059B980E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78C3FF71-4B20-435B-9335-6C9AFFD6577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61C6FE1D-4E60-447F-A6F1-5CC9CB02326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88ABD52C-6F1F-4BBB-9A21-6ECA81A8346C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405207BA-2EEA-4386-990B-CA21BD4B0EB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E2672F3E-C13D-41AD-B988-E732EC5EFBE3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299B141D-8A1E-4317-A6A6-BF90D35C52B5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4189EED9-EAEE-4594-AB69-FB6EE91FB54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4196A739-12E9-4F26-BFC8-8EC5A15D4555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A4ADFA10-C633-43A0-8E97-D52E1117B2A6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AD7882FF-2C60-4AC0-9A53-3B52824F20D0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56BED345-006C-4F40-BADF-413145FB718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84A3A534-44AC-4537-B861-0FC00891A3E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5A9C1BED-76CE-42A0-9E65-A660E958C09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6C89E9A6-E2BF-41A7-BFD1-F677B69652DD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F512F072-25FD-4FF4-BBF1-62478DAC7AB3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168DF3CA-4B29-4365-91F3-3BAF553EC548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5D84D544-D5AE-444B-882C-A209B42CBC1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BCF04C77-7FA2-4F4B-BA6B-0489EEE6005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E5E02789-28BB-461F-8F97-929B36931583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3169413D-F170-4D67-88E9-B5FD38CF2933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F39A2E06-E42F-4FD6-856B-4D4D5BB864AC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1CD64CBB-2C27-4678-9DAE-50C98C11F78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505822A4-BA45-4D4D-B119-6DDEEF4555E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65C9292E-E822-4E8B-8762-9933486DF4B0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B6E044FB-AF11-426E-8679-B6338AE5AAB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C7E792A0-37CD-44DE-BDBD-A556444B6A3C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F26269F8-0814-4A88-888C-66C1FB8C5F1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0A10610-ACA9-4DDD-A314-FE188B8F50C6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F29D9837-EC78-42EA-BDC2-542BB74E68C6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E539DD11-AAF1-46D2-863A-2CC06E0E98B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86B8C9BC-58B8-4842-AD1A-34E0735A384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481BBA24-D002-4976-81CC-BE4C81D1A7D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4274BC32-7911-406F-A52A-71210A81F31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05656877-15E8-4AE0-BC32-0B68CD80E19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1CDEC318-598B-4E4D-930F-1D03701F52C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74D9540F-57EF-4CBE-B8AD-84F27CD10F9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7903F61D-B1F1-4F67-B091-44AC52F9D9E0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697B2357-74DB-4EBF-A7E7-539B0559F31E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800A5CF1-69A9-496D-BAE6-63EA29B86BF8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BF8E209E-F9AB-4650-B4F2-2111602C859E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E9D3AFB-F503-49D9-B438-D17ED3A6008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7EFB9AFE-1473-4130-881C-115982867CC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BE991211-0F53-4841-9C54-1CD9AAD70B70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9F3BBC82-9A67-45E6-924B-2ACEB264F729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9F86BF0A-5445-4CC2-AA0E-88D2F28FA9C8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4734C884-69BD-44B4-AF39-A2786E28C6EE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E193E5A2-8786-45BA-95AE-ABEB0CFAB077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EC099408-BD47-4E24-B338-E239DAEFE72C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96F6982B-C8B4-407F-BE5B-331507134DA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F2F22A7F-DFC3-4D6B-9784-E1A2204853E6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A4A4E305-A94F-4573-9224-F3688E4D0C9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3B5C1DFB-1F0B-4AE5-9AE0-3B88541B28A7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59B62C0B-3EB5-46CF-B72D-778E1C2095B8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EAD933B5-5943-4573-B00A-2C2F2617A57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6FB1C929-A07A-49B5-A074-6E83862C4073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8DC247BC-E27F-426E-A765-FE02887E16C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F228D297-BAC7-4EE2-A483-1F290D765145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4EA3F18C-C770-4497-AC0C-42803478D11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07B4FF26-AA37-42F4-B39A-14C529A786E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C87955B4-B63E-4E8A-BECD-1380CDC86429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B874AAA6-9839-41C5-9E2F-FD42D8B00CB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68882679-12FC-411A-BB38-28FED14A262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ED36F630-9227-4DFD-AEC2-3B1248217E1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3D4D6CCF-F307-4A46-8816-348FB158926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809D0713-EAD4-4039-86B3-7FB0F0BACC9C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D7CFC08C-2F5F-4108-91C1-C645194F344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3ADF7B0D-635C-4405-8EC5-3CB3740EC82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506296D0-3524-47F7-8399-CAB8893F0C6D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109DAC0D-F337-4457-AC72-01AA334213F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7CB40B16-5E91-4948-8697-37EB5BA6054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34A4854D-6A16-4D77-81FF-1ED8447C748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66" name="Line 1694">
          <a:extLst>
            <a:ext uri="{FF2B5EF4-FFF2-40B4-BE49-F238E27FC236}">
              <a16:creationId xmlns:a16="http://schemas.microsoft.com/office/drawing/2014/main" id="{C9136D41-1F7C-4E6E-8384-2BF1405DC98D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67" name="Line 1695">
          <a:extLst>
            <a:ext uri="{FF2B5EF4-FFF2-40B4-BE49-F238E27FC236}">
              <a16:creationId xmlns:a16="http://schemas.microsoft.com/office/drawing/2014/main" id="{E6BE5775-AFB4-4140-9A21-3145F7CCF447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68" name="Line 1696">
          <a:extLst>
            <a:ext uri="{FF2B5EF4-FFF2-40B4-BE49-F238E27FC236}">
              <a16:creationId xmlns:a16="http://schemas.microsoft.com/office/drawing/2014/main" id="{EAA0280C-FEAA-444B-8C42-54692125E20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69" name="Line 1697">
          <a:extLst>
            <a:ext uri="{FF2B5EF4-FFF2-40B4-BE49-F238E27FC236}">
              <a16:creationId xmlns:a16="http://schemas.microsoft.com/office/drawing/2014/main" id="{D7D0654C-3375-4BEC-B662-64193C73FCC5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0" name="Line 1698">
          <a:extLst>
            <a:ext uri="{FF2B5EF4-FFF2-40B4-BE49-F238E27FC236}">
              <a16:creationId xmlns:a16="http://schemas.microsoft.com/office/drawing/2014/main" id="{7663DDA6-2C95-436C-83D1-2E85392F4514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1" name="Line 1699">
          <a:extLst>
            <a:ext uri="{FF2B5EF4-FFF2-40B4-BE49-F238E27FC236}">
              <a16:creationId xmlns:a16="http://schemas.microsoft.com/office/drawing/2014/main" id="{6BC13D54-E130-4CEA-9FE2-73BBF5E432A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2" name="Line 1700">
          <a:extLst>
            <a:ext uri="{FF2B5EF4-FFF2-40B4-BE49-F238E27FC236}">
              <a16:creationId xmlns:a16="http://schemas.microsoft.com/office/drawing/2014/main" id="{697575B8-0D69-4203-B0F6-C79905BC9FF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3" name="Line 1701">
          <a:extLst>
            <a:ext uri="{FF2B5EF4-FFF2-40B4-BE49-F238E27FC236}">
              <a16:creationId xmlns:a16="http://schemas.microsoft.com/office/drawing/2014/main" id="{628F0B38-02F8-4791-AA4A-1762B3CCC73F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4" name="Line 1702">
          <a:extLst>
            <a:ext uri="{FF2B5EF4-FFF2-40B4-BE49-F238E27FC236}">
              <a16:creationId xmlns:a16="http://schemas.microsoft.com/office/drawing/2014/main" id="{E6FE49A2-341C-415B-BF6C-DB69B08578AB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5" name="Line 1703">
          <a:extLst>
            <a:ext uri="{FF2B5EF4-FFF2-40B4-BE49-F238E27FC236}">
              <a16:creationId xmlns:a16="http://schemas.microsoft.com/office/drawing/2014/main" id="{8D3F5A4A-F84E-48AD-8AA2-E66FFD660A60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6" name="Line 1704">
          <a:extLst>
            <a:ext uri="{FF2B5EF4-FFF2-40B4-BE49-F238E27FC236}">
              <a16:creationId xmlns:a16="http://schemas.microsoft.com/office/drawing/2014/main" id="{E7976499-BDFF-4F9C-BF71-6D94E16DBBE2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7" name="Line 1705">
          <a:extLst>
            <a:ext uri="{FF2B5EF4-FFF2-40B4-BE49-F238E27FC236}">
              <a16:creationId xmlns:a16="http://schemas.microsoft.com/office/drawing/2014/main" id="{C5651EE7-65CA-4686-A0B8-829772FAB21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8" name="Line 1706">
          <a:extLst>
            <a:ext uri="{FF2B5EF4-FFF2-40B4-BE49-F238E27FC236}">
              <a16:creationId xmlns:a16="http://schemas.microsoft.com/office/drawing/2014/main" id="{26CCA132-092E-4EA5-B01A-E15976C9F06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79" name="Line 1707">
          <a:extLst>
            <a:ext uri="{FF2B5EF4-FFF2-40B4-BE49-F238E27FC236}">
              <a16:creationId xmlns:a16="http://schemas.microsoft.com/office/drawing/2014/main" id="{58203722-76AD-45AC-B20A-6EDE7490B370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0" name="Line 1694">
          <a:extLst>
            <a:ext uri="{FF2B5EF4-FFF2-40B4-BE49-F238E27FC236}">
              <a16:creationId xmlns:a16="http://schemas.microsoft.com/office/drawing/2014/main" id="{10772757-5C80-4E78-BEA3-BD984E225445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1" name="Line 1695">
          <a:extLst>
            <a:ext uri="{FF2B5EF4-FFF2-40B4-BE49-F238E27FC236}">
              <a16:creationId xmlns:a16="http://schemas.microsoft.com/office/drawing/2014/main" id="{23057BDD-E776-4454-A45D-E80AC8CF6AA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2" name="Line 1696">
          <a:extLst>
            <a:ext uri="{FF2B5EF4-FFF2-40B4-BE49-F238E27FC236}">
              <a16:creationId xmlns:a16="http://schemas.microsoft.com/office/drawing/2014/main" id="{9F1EDA87-28CC-49BD-9ED8-B8F5353A673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3" name="Line 1697">
          <a:extLst>
            <a:ext uri="{FF2B5EF4-FFF2-40B4-BE49-F238E27FC236}">
              <a16:creationId xmlns:a16="http://schemas.microsoft.com/office/drawing/2014/main" id="{02EE5A5C-3D1F-45E0-9C29-5B4B6F70EEBC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4" name="Line 1698">
          <a:extLst>
            <a:ext uri="{FF2B5EF4-FFF2-40B4-BE49-F238E27FC236}">
              <a16:creationId xmlns:a16="http://schemas.microsoft.com/office/drawing/2014/main" id="{0176804E-639E-4262-9A7E-8BA9662AFA7E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5" name="Line 1699">
          <a:extLst>
            <a:ext uri="{FF2B5EF4-FFF2-40B4-BE49-F238E27FC236}">
              <a16:creationId xmlns:a16="http://schemas.microsoft.com/office/drawing/2014/main" id="{43AA61F0-5D2D-4068-A4B0-BAA74ECF5FE2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6" name="Line 1700">
          <a:extLst>
            <a:ext uri="{FF2B5EF4-FFF2-40B4-BE49-F238E27FC236}">
              <a16:creationId xmlns:a16="http://schemas.microsoft.com/office/drawing/2014/main" id="{CF84476B-573A-403D-A36A-21ACC2E7F25C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7" name="Line 1701">
          <a:extLst>
            <a:ext uri="{FF2B5EF4-FFF2-40B4-BE49-F238E27FC236}">
              <a16:creationId xmlns:a16="http://schemas.microsoft.com/office/drawing/2014/main" id="{BD80AFC1-1033-489A-930A-0B5C432C879E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8" name="Line 1702">
          <a:extLst>
            <a:ext uri="{FF2B5EF4-FFF2-40B4-BE49-F238E27FC236}">
              <a16:creationId xmlns:a16="http://schemas.microsoft.com/office/drawing/2014/main" id="{816C19B8-6A2C-4585-91C5-AF6B35F85C6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89" name="Line 1703">
          <a:extLst>
            <a:ext uri="{FF2B5EF4-FFF2-40B4-BE49-F238E27FC236}">
              <a16:creationId xmlns:a16="http://schemas.microsoft.com/office/drawing/2014/main" id="{7D7E308B-F515-4558-AA7F-674469EBC2FC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0" name="Line 1704">
          <a:extLst>
            <a:ext uri="{FF2B5EF4-FFF2-40B4-BE49-F238E27FC236}">
              <a16:creationId xmlns:a16="http://schemas.microsoft.com/office/drawing/2014/main" id="{9E71FC7C-4AE1-45F9-8F5B-FCEE13DF3172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1" name="Line 1705">
          <a:extLst>
            <a:ext uri="{FF2B5EF4-FFF2-40B4-BE49-F238E27FC236}">
              <a16:creationId xmlns:a16="http://schemas.microsoft.com/office/drawing/2014/main" id="{AA8A6B3E-9CFE-4B4A-A75F-903A40B007A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2" name="Line 1706">
          <a:extLst>
            <a:ext uri="{FF2B5EF4-FFF2-40B4-BE49-F238E27FC236}">
              <a16:creationId xmlns:a16="http://schemas.microsoft.com/office/drawing/2014/main" id="{4767D4CC-321C-416A-869D-BE250252EB1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3" name="Line 1707">
          <a:extLst>
            <a:ext uri="{FF2B5EF4-FFF2-40B4-BE49-F238E27FC236}">
              <a16:creationId xmlns:a16="http://schemas.microsoft.com/office/drawing/2014/main" id="{3EB5B0FF-5E7F-4DEF-A22D-871AE5375BEF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id="{3B3AB6E0-5A27-42F0-AC98-6C6635E624C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id="{9DA85892-FC73-424C-B6FB-F21E968926E2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id="{F065AC76-A72D-41BE-9DDF-D0E78C2DAABD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id="{1DF4B773-4438-4449-B4AD-98B9B4BBAC9F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id="{05774DCD-F5D9-4A32-8695-94E2A4E2DD8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id="{EE12E8F0-BD30-441D-ADD5-FFD45592E5A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id="{43180F88-C26D-4231-97BB-ACAAB2882C94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id="{E1108A9B-1DD3-4A00-B750-C96D3228F1DD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id="{2BDEBA9A-64FC-4522-B785-2358946157E7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id="{4B31D39E-2A1A-4E84-B038-F41A1819DAF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id="{7E771C2F-5893-432B-8EE0-4347F47D20A4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id="{82736D24-4285-4C43-AFDE-8236C61A96B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id="{5D5A9948-9FA1-41F0-A92D-23FF7845F187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id="{790A2629-6AF2-4356-A8E4-EFE3C76FA3E4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8" name="Line 1694">
          <a:extLst>
            <a:ext uri="{FF2B5EF4-FFF2-40B4-BE49-F238E27FC236}">
              <a16:creationId xmlns:a16="http://schemas.microsoft.com/office/drawing/2014/main" id="{268224D1-98E0-44EC-B89F-5E4FE11A56E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09" name="Line 1695">
          <a:extLst>
            <a:ext uri="{FF2B5EF4-FFF2-40B4-BE49-F238E27FC236}">
              <a16:creationId xmlns:a16="http://schemas.microsoft.com/office/drawing/2014/main" id="{1AE6B1BD-2C90-4914-89B5-AA48011E3BB9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0" name="Line 1696">
          <a:extLst>
            <a:ext uri="{FF2B5EF4-FFF2-40B4-BE49-F238E27FC236}">
              <a16:creationId xmlns:a16="http://schemas.microsoft.com/office/drawing/2014/main" id="{9FAC44D4-2B02-4E7C-8FC9-CB1F482E374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1" name="Line 1697">
          <a:extLst>
            <a:ext uri="{FF2B5EF4-FFF2-40B4-BE49-F238E27FC236}">
              <a16:creationId xmlns:a16="http://schemas.microsoft.com/office/drawing/2014/main" id="{CD74CD26-32C2-4DDF-BEC0-17DEB5585594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2" name="Line 1698">
          <a:extLst>
            <a:ext uri="{FF2B5EF4-FFF2-40B4-BE49-F238E27FC236}">
              <a16:creationId xmlns:a16="http://schemas.microsoft.com/office/drawing/2014/main" id="{F3274918-A2B2-4D25-8218-791AAA6BF8C9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3" name="Line 1699">
          <a:extLst>
            <a:ext uri="{FF2B5EF4-FFF2-40B4-BE49-F238E27FC236}">
              <a16:creationId xmlns:a16="http://schemas.microsoft.com/office/drawing/2014/main" id="{983F109E-47D3-44E4-9C1C-3919FD18591E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4" name="Line 1700">
          <a:extLst>
            <a:ext uri="{FF2B5EF4-FFF2-40B4-BE49-F238E27FC236}">
              <a16:creationId xmlns:a16="http://schemas.microsoft.com/office/drawing/2014/main" id="{D43FE8AE-E5DC-421E-8482-545B2FBA3CA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5" name="Line 1701">
          <a:extLst>
            <a:ext uri="{FF2B5EF4-FFF2-40B4-BE49-F238E27FC236}">
              <a16:creationId xmlns:a16="http://schemas.microsoft.com/office/drawing/2014/main" id="{A11BE9C7-CA00-4785-9B54-7709E03AB09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6" name="Line 1702">
          <a:extLst>
            <a:ext uri="{FF2B5EF4-FFF2-40B4-BE49-F238E27FC236}">
              <a16:creationId xmlns:a16="http://schemas.microsoft.com/office/drawing/2014/main" id="{17987610-EC7A-40B7-9010-6087C929F24A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7" name="Line 1703">
          <a:extLst>
            <a:ext uri="{FF2B5EF4-FFF2-40B4-BE49-F238E27FC236}">
              <a16:creationId xmlns:a16="http://schemas.microsoft.com/office/drawing/2014/main" id="{9E063EFE-D729-474F-9FF0-8CE6994FBE1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8" name="Line 1704">
          <a:extLst>
            <a:ext uri="{FF2B5EF4-FFF2-40B4-BE49-F238E27FC236}">
              <a16:creationId xmlns:a16="http://schemas.microsoft.com/office/drawing/2014/main" id="{D12ED962-A4F3-45BA-A0DC-03821BAD5BC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19" name="Line 1705">
          <a:extLst>
            <a:ext uri="{FF2B5EF4-FFF2-40B4-BE49-F238E27FC236}">
              <a16:creationId xmlns:a16="http://schemas.microsoft.com/office/drawing/2014/main" id="{C069492F-696C-4FC0-9D68-0B448BC46CAC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0" name="Line 1706">
          <a:extLst>
            <a:ext uri="{FF2B5EF4-FFF2-40B4-BE49-F238E27FC236}">
              <a16:creationId xmlns:a16="http://schemas.microsoft.com/office/drawing/2014/main" id="{B11E563F-FE24-4D54-897F-1A59ACCECFCB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1" name="Line 1707">
          <a:extLst>
            <a:ext uri="{FF2B5EF4-FFF2-40B4-BE49-F238E27FC236}">
              <a16:creationId xmlns:a16="http://schemas.microsoft.com/office/drawing/2014/main" id="{5D0BA278-891B-44F4-9EBF-C8958374407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2" name="Line 1694">
          <a:extLst>
            <a:ext uri="{FF2B5EF4-FFF2-40B4-BE49-F238E27FC236}">
              <a16:creationId xmlns:a16="http://schemas.microsoft.com/office/drawing/2014/main" id="{D28ADD96-992C-4A7E-985D-29A505455A7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3" name="Line 1695">
          <a:extLst>
            <a:ext uri="{FF2B5EF4-FFF2-40B4-BE49-F238E27FC236}">
              <a16:creationId xmlns:a16="http://schemas.microsoft.com/office/drawing/2014/main" id="{09348596-0ABD-4DF8-BFF7-BC7DEAA3F160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4" name="Line 1696">
          <a:extLst>
            <a:ext uri="{FF2B5EF4-FFF2-40B4-BE49-F238E27FC236}">
              <a16:creationId xmlns:a16="http://schemas.microsoft.com/office/drawing/2014/main" id="{4BCB9AA3-CA4D-4EAE-BE4B-3D6AFEC1A44C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5" name="Line 1697">
          <a:extLst>
            <a:ext uri="{FF2B5EF4-FFF2-40B4-BE49-F238E27FC236}">
              <a16:creationId xmlns:a16="http://schemas.microsoft.com/office/drawing/2014/main" id="{6030D8F8-BC07-4F03-94B6-50ABFE30702E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6" name="Line 1698">
          <a:extLst>
            <a:ext uri="{FF2B5EF4-FFF2-40B4-BE49-F238E27FC236}">
              <a16:creationId xmlns:a16="http://schemas.microsoft.com/office/drawing/2014/main" id="{5200B0DD-AEA3-4438-AC66-AB6357D7B72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7" name="Line 1699">
          <a:extLst>
            <a:ext uri="{FF2B5EF4-FFF2-40B4-BE49-F238E27FC236}">
              <a16:creationId xmlns:a16="http://schemas.microsoft.com/office/drawing/2014/main" id="{93BE71C5-584A-475C-81AA-6D22AF8322F9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8" name="Line 1700">
          <a:extLst>
            <a:ext uri="{FF2B5EF4-FFF2-40B4-BE49-F238E27FC236}">
              <a16:creationId xmlns:a16="http://schemas.microsoft.com/office/drawing/2014/main" id="{D66C427E-3A68-4FD4-82CF-A82475775B7D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29" name="Line 1701">
          <a:extLst>
            <a:ext uri="{FF2B5EF4-FFF2-40B4-BE49-F238E27FC236}">
              <a16:creationId xmlns:a16="http://schemas.microsoft.com/office/drawing/2014/main" id="{7AE47D92-E8CD-4CB8-B26C-0548CD3F0ECD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0" name="Line 1702">
          <a:extLst>
            <a:ext uri="{FF2B5EF4-FFF2-40B4-BE49-F238E27FC236}">
              <a16:creationId xmlns:a16="http://schemas.microsoft.com/office/drawing/2014/main" id="{5A15B5F7-F81D-4014-B2AB-4CF4CDDD634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1" name="Line 1703">
          <a:extLst>
            <a:ext uri="{FF2B5EF4-FFF2-40B4-BE49-F238E27FC236}">
              <a16:creationId xmlns:a16="http://schemas.microsoft.com/office/drawing/2014/main" id="{498B1D64-BB94-47E1-9FCA-DD80F737A30B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2" name="Line 1704">
          <a:extLst>
            <a:ext uri="{FF2B5EF4-FFF2-40B4-BE49-F238E27FC236}">
              <a16:creationId xmlns:a16="http://schemas.microsoft.com/office/drawing/2014/main" id="{729EDCF8-00FC-44CB-95ED-E4B846BF5CE0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3" name="Line 1705">
          <a:extLst>
            <a:ext uri="{FF2B5EF4-FFF2-40B4-BE49-F238E27FC236}">
              <a16:creationId xmlns:a16="http://schemas.microsoft.com/office/drawing/2014/main" id="{9105BFA9-EFFE-4B17-ACCF-1B50A3F8C2D3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4" name="Line 1706">
          <a:extLst>
            <a:ext uri="{FF2B5EF4-FFF2-40B4-BE49-F238E27FC236}">
              <a16:creationId xmlns:a16="http://schemas.microsoft.com/office/drawing/2014/main" id="{4139D6B6-98F1-4F1B-9226-DFD0271A351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5" name="Line 1707">
          <a:extLst>
            <a:ext uri="{FF2B5EF4-FFF2-40B4-BE49-F238E27FC236}">
              <a16:creationId xmlns:a16="http://schemas.microsoft.com/office/drawing/2014/main" id="{5742C807-F473-42A4-BBE9-E6576DB8EA09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6" name="Line 1694">
          <a:extLst>
            <a:ext uri="{FF2B5EF4-FFF2-40B4-BE49-F238E27FC236}">
              <a16:creationId xmlns:a16="http://schemas.microsoft.com/office/drawing/2014/main" id="{EFBC9916-4024-4169-826C-088BDFA0AB22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7" name="Line 1695">
          <a:extLst>
            <a:ext uri="{FF2B5EF4-FFF2-40B4-BE49-F238E27FC236}">
              <a16:creationId xmlns:a16="http://schemas.microsoft.com/office/drawing/2014/main" id="{CC494332-B2AC-4C54-BBCF-D679348CA86F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8" name="Line 1696">
          <a:extLst>
            <a:ext uri="{FF2B5EF4-FFF2-40B4-BE49-F238E27FC236}">
              <a16:creationId xmlns:a16="http://schemas.microsoft.com/office/drawing/2014/main" id="{58C899C5-BA9D-44B1-BDB3-B0253A65B9C7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39" name="Line 1697">
          <a:extLst>
            <a:ext uri="{FF2B5EF4-FFF2-40B4-BE49-F238E27FC236}">
              <a16:creationId xmlns:a16="http://schemas.microsoft.com/office/drawing/2014/main" id="{9DC41F16-CAC3-4327-99B7-9A7E9E89C287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0" name="Line 1698">
          <a:extLst>
            <a:ext uri="{FF2B5EF4-FFF2-40B4-BE49-F238E27FC236}">
              <a16:creationId xmlns:a16="http://schemas.microsoft.com/office/drawing/2014/main" id="{F541FEED-D9D1-4909-8983-138E0D3AD497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1" name="Line 1699">
          <a:extLst>
            <a:ext uri="{FF2B5EF4-FFF2-40B4-BE49-F238E27FC236}">
              <a16:creationId xmlns:a16="http://schemas.microsoft.com/office/drawing/2014/main" id="{91BDF556-726E-4EA8-9513-BDBDE360DC39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2" name="Line 1700">
          <a:extLst>
            <a:ext uri="{FF2B5EF4-FFF2-40B4-BE49-F238E27FC236}">
              <a16:creationId xmlns:a16="http://schemas.microsoft.com/office/drawing/2014/main" id="{8AC3D79F-4297-43D8-A311-A88CE002641F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3" name="Line 1701">
          <a:extLst>
            <a:ext uri="{FF2B5EF4-FFF2-40B4-BE49-F238E27FC236}">
              <a16:creationId xmlns:a16="http://schemas.microsoft.com/office/drawing/2014/main" id="{137485FA-12CD-427C-B5C0-510156F5E025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4" name="Line 1702">
          <a:extLst>
            <a:ext uri="{FF2B5EF4-FFF2-40B4-BE49-F238E27FC236}">
              <a16:creationId xmlns:a16="http://schemas.microsoft.com/office/drawing/2014/main" id="{87D6804C-A7E6-4EDE-8478-7BEF666D939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5" name="Line 1703">
          <a:extLst>
            <a:ext uri="{FF2B5EF4-FFF2-40B4-BE49-F238E27FC236}">
              <a16:creationId xmlns:a16="http://schemas.microsoft.com/office/drawing/2014/main" id="{06BC3CC6-06F6-48EB-93E4-53481DCE5C7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6" name="Line 1704">
          <a:extLst>
            <a:ext uri="{FF2B5EF4-FFF2-40B4-BE49-F238E27FC236}">
              <a16:creationId xmlns:a16="http://schemas.microsoft.com/office/drawing/2014/main" id="{46F6DD3C-DA41-4C7C-9C3F-614A949FCF1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7" name="Line 1705">
          <a:extLst>
            <a:ext uri="{FF2B5EF4-FFF2-40B4-BE49-F238E27FC236}">
              <a16:creationId xmlns:a16="http://schemas.microsoft.com/office/drawing/2014/main" id="{504D9E7E-FBE1-4593-BA3D-838C2F6848BF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8" name="Line 1706">
          <a:extLst>
            <a:ext uri="{FF2B5EF4-FFF2-40B4-BE49-F238E27FC236}">
              <a16:creationId xmlns:a16="http://schemas.microsoft.com/office/drawing/2014/main" id="{B724A9AB-31FE-4BDC-A656-F1C57B405845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49" name="Line 1707">
          <a:extLst>
            <a:ext uri="{FF2B5EF4-FFF2-40B4-BE49-F238E27FC236}">
              <a16:creationId xmlns:a16="http://schemas.microsoft.com/office/drawing/2014/main" id="{CEAD58BC-6C25-4134-8B4F-E07C68AA7DB0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0" name="Line 1694">
          <a:extLst>
            <a:ext uri="{FF2B5EF4-FFF2-40B4-BE49-F238E27FC236}">
              <a16:creationId xmlns:a16="http://schemas.microsoft.com/office/drawing/2014/main" id="{0E744A06-5AD5-47CE-8C05-1F2474A727CD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1" name="Line 1695">
          <a:extLst>
            <a:ext uri="{FF2B5EF4-FFF2-40B4-BE49-F238E27FC236}">
              <a16:creationId xmlns:a16="http://schemas.microsoft.com/office/drawing/2014/main" id="{E0754C7E-7E39-4CF5-8463-90D1D3A0EAA5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2" name="Line 1696">
          <a:extLst>
            <a:ext uri="{FF2B5EF4-FFF2-40B4-BE49-F238E27FC236}">
              <a16:creationId xmlns:a16="http://schemas.microsoft.com/office/drawing/2014/main" id="{A9226F49-AB43-40F7-8B0A-99949A4D34FF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3" name="Line 1697">
          <a:extLst>
            <a:ext uri="{FF2B5EF4-FFF2-40B4-BE49-F238E27FC236}">
              <a16:creationId xmlns:a16="http://schemas.microsoft.com/office/drawing/2014/main" id="{2E3A66DB-BBE3-418A-9190-4BB13C47C467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4" name="Line 1698">
          <a:extLst>
            <a:ext uri="{FF2B5EF4-FFF2-40B4-BE49-F238E27FC236}">
              <a16:creationId xmlns:a16="http://schemas.microsoft.com/office/drawing/2014/main" id="{09353719-1338-4E5B-BCCE-13510899BB9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5" name="Line 1699">
          <a:extLst>
            <a:ext uri="{FF2B5EF4-FFF2-40B4-BE49-F238E27FC236}">
              <a16:creationId xmlns:a16="http://schemas.microsoft.com/office/drawing/2014/main" id="{243A1CB5-5DD2-4E4F-A919-B5981B8542DD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6" name="Line 1700">
          <a:extLst>
            <a:ext uri="{FF2B5EF4-FFF2-40B4-BE49-F238E27FC236}">
              <a16:creationId xmlns:a16="http://schemas.microsoft.com/office/drawing/2014/main" id="{DB27A7A1-4B08-4BDF-99E5-83F1557F9A8E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7" name="Line 1701">
          <a:extLst>
            <a:ext uri="{FF2B5EF4-FFF2-40B4-BE49-F238E27FC236}">
              <a16:creationId xmlns:a16="http://schemas.microsoft.com/office/drawing/2014/main" id="{58E8D8A1-496C-403F-8C1A-5904D3545A84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8" name="Line 1702">
          <a:extLst>
            <a:ext uri="{FF2B5EF4-FFF2-40B4-BE49-F238E27FC236}">
              <a16:creationId xmlns:a16="http://schemas.microsoft.com/office/drawing/2014/main" id="{AFD5C0BF-20C1-4DEF-9D65-6A19A01D073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59" name="Line 1703">
          <a:extLst>
            <a:ext uri="{FF2B5EF4-FFF2-40B4-BE49-F238E27FC236}">
              <a16:creationId xmlns:a16="http://schemas.microsoft.com/office/drawing/2014/main" id="{589B029E-27EC-4610-BB71-DECDAF29D3EB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60" name="Line 1704">
          <a:extLst>
            <a:ext uri="{FF2B5EF4-FFF2-40B4-BE49-F238E27FC236}">
              <a16:creationId xmlns:a16="http://schemas.microsoft.com/office/drawing/2014/main" id="{71686F2B-760A-4F79-A8F3-D7C04172C4EA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61" name="Line 1705">
          <a:extLst>
            <a:ext uri="{FF2B5EF4-FFF2-40B4-BE49-F238E27FC236}">
              <a16:creationId xmlns:a16="http://schemas.microsoft.com/office/drawing/2014/main" id="{F83B1C78-73C1-4B17-A8FD-DA0097488222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62" name="Line 1706">
          <a:extLst>
            <a:ext uri="{FF2B5EF4-FFF2-40B4-BE49-F238E27FC236}">
              <a16:creationId xmlns:a16="http://schemas.microsoft.com/office/drawing/2014/main" id="{78763D54-326C-40D9-B428-F22B01A2FDD1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379</xdr:row>
      <xdr:rowOff>0</xdr:rowOff>
    </xdr:from>
    <xdr:to>
      <xdr:col>9</xdr:col>
      <xdr:colOff>38100</xdr:colOff>
      <xdr:row>379</xdr:row>
      <xdr:rowOff>0</xdr:rowOff>
    </xdr:to>
    <xdr:sp macro="" textlink="">
      <xdr:nvSpPr>
        <xdr:cNvPr id="1863" name="Line 1707">
          <a:extLst>
            <a:ext uri="{FF2B5EF4-FFF2-40B4-BE49-F238E27FC236}">
              <a16:creationId xmlns:a16="http://schemas.microsoft.com/office/drawing/2014/main" id="{89577148-9AA2-4EFF-9CC3-C40183486C95}"/>
            </a:ext>
          </a:extLst>
        </xdr:cNvPr>
        <xdr:cNvSpPr>
          <a:spLocks noChangeShapeType="1"/>
        </xdr:cNvSpPr>
      </xdr:nvSpPr>
      <xdr:spPr bwMode="auto">
        <a:xfrm>
          <a:off x="5715000" y="5799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64" name="Line 1694">
          <a:extLst>
            <a:ext uri="{FF2B5EF4-FFF2-40B4-BE49-F238E27FC236}">
              <a16:creationId xmlns:a16="http://schemas.microsoft.com/office/drawing/2014/main" id="{2CB2597B-0134-48B5-8168-B3A855C2DD2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65" name="Line 1695">
          <a:extLst>
            <a:ext uri="{FF2B5EF4-FFF2-40B4-BE49-F238E27FC236}">
              <a16:creationId xmlns:a16="http://schemas.microsoft.com/office/drawing/2014/main" id="{D9124FFE-1829-4635-A2CE-4531BDB41DAE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66" name="Line 1696">
          <a:extLst>
            <a:ext uri="{FF2B5EF4-FFF2-40B4-BE49-F238E27FC236}">
              <a16:creationId xmlns:a16="http://schemas.microsoft.com/office/drawing/2014/main" id="{BF2CEF28-A1DC-46EB-8D02-3495B8A69FCA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67" name="Line 1697">
          <a:extLst>
            <a:ext uri="{FF2B5EF4-FFF2-40B4-BE49-F238E27FC236}">
              <a16:creationId xmlns:a16="http://schemas.microsoft.com/office/drawing/2014/main" id="{F7FF6344-2BEF-4C7C-AE81-46FCAFB3992B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68" name="Line 1698">
          <a:extLst>
            <a:ext uri="{FF2B5EF4-FFF2-40B4-BE49-F238E27FC236}">
              <a16:creationId xmlns:a16="http://schemas.microsoft.com/office/drawing/2014/main" id="{459CC99F-7215-477B-9B5B-1953766A4821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69" name="Line 1699">
          <a:extLst>
            <a:ext uri="{FF2B5EF4-FFF2-40B4-BE49-F238E27FC236}">
              <a16:creationId xmlns:a16="http://schemas.microsoft.com/office/drawing/2014/main" id="{87B2F0F8-BE14-4770-A746-409EDEA1364B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0" name="Line 1700">
          <a:extLst>
            <a:ext uri="{FF2B5EF4-FFF2-40B4-BE49-F238E27FC236}">
              <a16:creationId xmlns:a16="http://schemas.microsoft.com/office/drawing/2014/main" id="{75B02E13-6932-4D31-B42B-57DDD5AF7E94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1" name="Line 1701">
          <a:extLst>
            <a:ext uri="{FF2B5EF4-FFF2-40B4-BE49-F238E27FC236}">
              <a16:creationId xmlns:a16="http://schemas.microsoft.com/office/drawing/2014/main" id="{E8914977-2D36-434A-8F8E-5EE1B5431AD2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2" name="Line 1702">
          <a:extLst>
            <a:ext uri="{FF2B5EF4-FFF2-40B4-BE49-F238E27FC236}">
              <a16:creationId xmlns:a16="http://schemas.microsoft.com/office/drawing/2014/main" id="{6059A6FB-18F1-43C6-9307-5D3C10E52EBC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3" name="Line 1703">
          <a:extLst>
            <a:ext uri="{FF2B5EF4-FFF2-40B4-BE49-F238E27FC236}">
              <a16:creationId xmlns:a16="http://schemas.microsoft.com/office/drawing/2014/main" id="{890EB2D1-75C7-47D6-B312-5AC1BFA89EC6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4" name="Line 1704">
          <a:extLst>
            <a:ext uri="{FF2B5EF4-FFF2-40B4-BE49-F238E27FC236}">
              <a16:creationId xmlns:a16="http://schemas.microsoft.com/office/drawing/2014/main" id="{F7A44521-DF29-4E9C-957E-2AC027B333D8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5" name="Line 1705">
          <a:extLst>
            <a:ext uri="{FF2B5EF4-FFF2-40B4-BE49-F238E27FC236}">
              <a16:creationId xmlns:a16="http://schemas.microsoft.com/office/drawing/2014/main" id="{773D6F82-795B-4A02-9FA5-5830A5849685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6" name="Line 1706">
          <a:extLst>
            <a:ext uri="{FF2B5EF4-FFF2-40B4-BE49-F238E27FC236}">
              <a16:creationId xmlns:a16="http://schemas.microsoft.com/office/drawing/2014/main" id="{86D045A3-7E3B-47E4-8F19-EC5F8922908B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383</xdr:row>
      <xdr:rowOff>0</xdr:rowOff>
    </xdr:from>
    <xdr:to>
      <xdr:col>9</xdr:col>
      <xdr:colOff>38100</xdr:colOff>
      <xdr:row>383</xdr:row>
      <xdr:rowOff>0</xdr:rowOff>
    </xdr:to>
    <xdr:sp macro="" textlink="">
      <xdr:nvSpPr>
        <xdr:cNvPr id="1877" name="Line 1707">
          <a:extLst>
            <a:ext uri="{FF2B5EF4-FFF2-40B4-BE49-F238E27FC236}">
              <a16:creationId xmlns:a16="http://schemas.microsoft.com/office/drawing/2014/main" id="{8B0B5728-9680-40A9-869F-14DF762303A9}"/>
            </a:ext>
          </a:extLst>
        </xdr:cNvPr>
        <xdr:cNvSpPr>
          <a:spLocks noChangeShapeType="1"/>
        </xdr:cNvSpPr>
      </xdr:nvSpPr>
      <xdr:spPr bwMode="auto">
        <a:xfrm>
          <a:off x="5715000" y="5864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78" name="Line 1694">
          <a:extLst>
            <a:ext uri="{FF2B5EF4-FFF2-40B4-BE49-F238E27FC236}">
              <a16:creationId xmlns:a16="http://schemas.microsoft.com/office/drawing/2014/main" id="{F48D9610-7C73-4A85-8006-83F7DB56B0F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79" name="Line 1695">
          <a:extLst>
            <a:ext uri="{FF2B5EF4-FFF2-40B4-BE49-F238E27FC236}">
              <a16:creationId xmlns:a16="http://schemas.microsoft.com/office/drawing/2014/main" id="{BBFA7E70-BB1D-4818-9929-3E54E35F9C1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0" name="Line 1696">
          <a:extLst>
            <a:ext uri="{FF2B5EF4-FFF2-40B4-BE49-F238E27FC236}">
              <a16:creationId xmlns:a16="http://schemas.microsoft.com/office/drawing/2014/main" id="{577CC540-75AB-45A8-8A51-7655D9B5DB6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1" name="Line 1697">
          <a:extLst>
            <a:ext uri="{FF2B5EF4-FFF2-40B4-BE49-F238E27FC236}">
              <a16:creationId xmlns:a16="http://schemas.microsoft.com/office/drawing/2014/main" id="{163A774F-3BB5-4D65-BF10-FE936D85F9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2" name="Line 1698">
          <a:extLst>
            <a:ext uri="{FF2B5EF4-FFF2-40B4-BE49-F238E27FC236}">
              <a16:creationId xmlns:a16="http://schemas.microsoft.com/office/drawing/2014/main" id="{90DF0A06-14EB-4AA6-8AFB-3254FAD7EF1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3" name="Line 1699">
          <a:extLst>
            <a:ext uri="{FF2B5EF4-FFF2-40B4-BE49-F238E27FC236}">
              <a16:creationId xmlns:a16="http://schemas.microsoft.com/office/drawing/2014/main" id="{16BF88A8-9210-4E68-ADEB-D329062C038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4" name="Line 1700">
          <a:extLst>
            <a:ext uri="{FF2B5EF4-FFF2-40B4-BE49-F238E27FC236}">
              <a16:creationId xmlns:a16="http://schemas.microsoft.com/office/drawing/2014/main" id="{210DF1A7-84AB-42B7-9905-D47331A4D15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5" name="Line 1701">
          <a:extLst>
            <a:ext uri="{FF2B5EF4-FFF2-40B4-BE49-F238E27FC236}">
              <a16:creationId xmlns:a16="http://schemas.microsoft.com/office/drawing/2014/main" id="{D145CA16-60FE-43D9-89C2-8C66915E119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6" name="Line 1702">
          <a:extLst>
            <a:ext uri="{FF2B5EF4-FFF2-40B4-BE49-F238E27FC236}">
              <a16:creationId xmlns:a16="http://schemas.microsoft.com/office/drawing/2014/main" id="{E16ECEEA-0907-4F09-B199-3BF1C918222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7" name="Line 1703">
          <a:extLst>
            <a:ext uri="{FF2B5EF4-FFF2-40B4-BE49-F238E27FC236}">
              <a16:creationId xmlns:a16="http://schemas.microsoft.com/office/drawing/2014/main" id="{08A3504E-FFD8-4B18-84ED-8309C10D377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8" name="Line 1704">
          <a:extLst>
            <a:ext uri="{FF2B5EF4-FFF2-40B4-BE49-F238E27FC236}">
              <a16:creationId xmlns:a16="http://schemas.microsoft.com/office/drawing/2014/main" id="{E8156308-4691-4535-B329-C3E1F6C96AB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89" name="Line 1705">
          <a:extLst>
            <a:ext uri="{FF2B5EF4-FFF2-40B4-BE49-F238E27FC236}">
              <a16:creationId xmlns:a16="http://schemas.microsoft.com/office/drawing/2014/main" id="{D7B03B19-899B-4FA3-A18E-3EE13CF8219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0" name="Line 1706">
          <a:extLst>
            <a:ext uri="{FF2B5EF4-FFF2-40B4-BE49-F238E27FC236}">
              <a16:creationId xmlns:a16="http://schemas.microsoft.com/office/drawing/2014/main" id="{64140D7F-F298-4234-8C4C-470AF70410D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1" name="Line 1707">
          <a:extLst>
            <a:ext uri="{FF2B5EF4-FFF2-40B4-BE49-F238E27FC236}">
              <a16:creationId xmlns:a16="http://schemas.microsoft.com/office/drawing/2014/main" id="{372C1F1F-F907-47A8-A060-699E0A067A6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2" name="Line 1694">
          <a:extLst>
            <a:ext uri="{FF2B5EF4-FFF2-40B4-BE49-F238E27FC236}">
              <a16:creationId xmlns:a16="http://schemas.microsoft.com/office/drawing/2014/main" id="{160A22BD-91C0-47C0-BF8C-E1C7135E702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3" name="Line 1695">
          <a:extLst>
            <a:ext uri="{FF2B5EF4-FFF2-40B4-BE49-F238E27FC236}">
              <a16:creationId xmlns:a16="http://schemas.microsoft.com/office/drawing/2014/main" id="{FC20CE92-0B09-4491-9FCF-9DEF9EAAB24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4" name="Line 1696">
          <a:extLst>
            <a:ext uri="{FF2B5EF4-FFF2-40B4-BE49-F238E27FC236}">
              <a16:creationId xmlns:a16="http://schemas.microsoft.com/office/drawing/2014/main" id="{7D689690-5F01-4AD1-8144-0BAED3E8EEF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5" name="Line 1697">
          <a:extLst>
            <a:ext uri="{FF2B5EF4-FFF2-40B4-BE49-F238E27FC236}">
              <a16:creationId xmlns:a16="http://schemas.microsoft.com/office/drawing/2014/main" id="{60CF8C83-F010-4D78-A6A2-52B4970F326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6" name="Line 1698">
          <a:extLst>
            <a:ext uri="{FF2B5EF4-FFF2-40B4-BE49-F238E27FC236}">
              <a16:creationId xmlns:a16="http://schemas.microsoft.com/office/drawing/2014/main" id="{680FC1F1-62D6-4526-B48F-4B7F89D2C96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7" name="Line 1699">
          <a:extLst>
            <a:ext uri="{FF2B5EF4-FFF2-40B4-BE49-F238E27FC236}">
              <a16:creationId xmlns:a16="http://schemas.microsoft.com/office/drawing/2014/main" id="{700C6B50-4FCA-4C09-BF6D-AE5E11A0A79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8" name="Line 1700">
          <a:extLst>
            <a:ext uri="{FF2B5EF4-FFF2-40B4-BE49-F238E27FC236}">
              <a16:creationId xmlns:a16="http://schemas.microsoft.com/office/drawing/2014/main" id="{C27B52E5-A171-41BC-AEC5-2AF64E8F511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899" name="Line 1701">
          <a:extLst>
            <a:ext uri="{FF2B5EF4-FFF2-40B4-BE49-F238E27FC236}">
              <a16:creationId xmlns:a16="http://schemas.microsoft.com/office/drawing/2014/main" id="{B0F1428C-BA6E-47B5-86D6-1B7E899A69D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900" name="Line 1702">
          <a:extLst>
            <a:ext uri="{FF2B5EF4-FFF2-40B4-BE49-F238E27FC236}">
              <a16:creationId xmlns:a16="http://schemas.microsoft.com/office/drawing/2014/main" id="{625FD827-C441-4BF5-A139-A2AEA06507B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901" name="Line 1703">
          <a:extLst>
            <a:ext uri="{FF2B5EF4-FFF2-40B4-BE49-F238E27FC236}">
              <a16:creationId xmlns:a16="http://schemas.microsoft.com/office/drawing/2014/main" id="{62617110-AED1-4B31-B56F-51468B11A32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902" name="Line 1704">
          <a:extLst>
            <a:ext uri="{FF2B5EF4-FFF2-40B4-BE49-F238E27FC236}">
              <a16:creationId xmlns:a16="http://schemas.microsoft.com/office/drawing/2014/main" id="{3980E7CD-83A6-450E-B979-AF58516211F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903" name="Line 1705">
          <a:extLst>
            <a:ext uri="{FF2B5EF4-FFF2-40B4-BE49-F238E27FC236}">
              <a16:creationId xmlns:a16="http://schemas.microsoft.com/office/drawing/2014/main" id="{A126EC40-A69E-473C-9E87-7DF906BA4F1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904" name="Line 1706">
          <a:extLst>
            <a:ext uri="{FF2B5EF4-FFF2-40B4-BE49-F238E27FC236}">
              <a16:creationId xmlns:a16="http://schemas.microsoft.com/office/drawing/2014/main" id="{41419999-1CF6-44AB-B69A-9F1B1F66172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228</xdr:row>
      <xdr:rowOff>0</xdr:rowOff>
    </xdr:from>
    <xdr:to>
      <xdr:col>9</xdr:col>
      <xdr:colOff>38100</xdr:colOff>
      <xdr:row>228</xdr:row>
      <xdr:rowOff>0</xdr:rowOff>
    </xdr:to>
    <xdr:sp macro="" textlink="">
      <xdr:nvSpPr>
        <xdr:cNvPr id="1905" name="Line 1707">
          <a:extLst>
            <a:ext uri="{FF2B5EF4-FFF2-40B4-BE49-F238E27FC236}">
              <a16:creationId xmlns:a16="http://schemas.microsoft.com/office/drawing/2014/main" id="{BD3C749B-0339-4B70-8CAD-810004C1498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06" name="Line 1694">
          <a:extLst>
            <a:ext uri="{FF2B5EF4-FFF2-40B4-BE49-F238E27FC236}">
              <a16:creationId xmlns:a16="http://schemas.microsoft.com/office/drawing/2014/main" id="{AFB7E5AE-0997-435D-9654-D838F8E8704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07" name="Line 1695">
          <a:extLst>
            <a:ext uri="{FF2B5EF4-FFF2-40B4-BE49-F238E27FC236}">
              <a16:creationId xmlns:a16="http://schemas.microsoft.com/office/drawing/2014/main" id="{F7F8E11F-B0B1-4299-8326-51A5947AD5B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08" name="Line 1696">
          <a:extLst>
            <a:ext uri="{FF2B5EF4-FFF2-40B4-BE49-F238E27FC236}">
              <a16:creationId xmlns:a16="http://schemas.microsoft.com/office/drawing/2014/main" id="{B54E8FE8-452E-42B3-B84A-97EBC6231D9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09" name="Line 1697">
          <a:extLst>
            <a:ext uri="{FF2B5EF4-FFF2-40B4-BE49-F238E27FC236}">
              <a16:creationId xmlns:a16="http://schemas.microsoft.com/office/drawing/2014/main" id="{CB7BA80C-10B5-4365-B52E-2FE5BB3A387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0" name="Line 1698">
          <a:extLst>
            <a:ext uri="{FF2B5EF4-FFF2-40B4-BE49-F238E27FC236}">
              <a16:creationId xmlns:a16="http://schemas.microsoft.com/office/drawing/2014/main" id="{7073EADE-9515-47BE-B5BF-B50E8B4D71F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1" name="Line 1699">
          <a:extLst>
            <a:ext uri="{FF2B5EF4-FFF2-40B4-BE49-F238E27FC236}">
              <a16:creationId xmlns:a16="http://schemas.microsoft.com/office/drawing/2014/main" id="{405FCF45-BEBF-41DE-866D-95F9F08CC8E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2" name="Line 1700">
          <a:extLst>
            <a:ext uri="{FF2B5EF4-FFF2-40B4-BE49-F238E27FC236}">
              <a16:creationId xmlns:a16="http://schemas.microsoft.com/office/drawing/2014/main" id="{6FDFB89C-A45A-4106-A8CF-40377D222A5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3" name="Line 1701">
          <a:extLst>
            <a:ext uri="{FF2B5EF4-FFF2-40B4-BE49-F238E27FC236}">
              <a16:creationId xmlns:a16="http://schemas.microsoft.com/office/drawing/2014/main" id="{B3F0DCFE-80E3-41A3-8CAD-26369C60940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4" name="Line 1702">
          <a:extLst>
            <a:ext uri="{FF2B5EF4-FFF2-40B4-BE49-F238E27FC236}">
              <a16:creationId xmlns:a16="http://schemas.microsoft.com/office/drawing/2014/main" id="{96125258-CE63-422F-B119-F3F0C0866C4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5" name="Line 1703">
          <a:extLst>
            <a:ext uri="{FF2B5EF4-FFF2-40B4-BE49-F238E27FC236}">
              <a16:creationId xmlns:a16="http://schemas.microsoft.com/office/drawing/2014/main" id="{B08F952F-B454-430F-AAC5-F4D7D9FAE45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6" name="Line 1704">
          <a:extLst>
            <a:ext uri="{FF2B5EF4-FFF2-40B4-BE49-F238E27FC236}">
              <a16:creationId xmlns:a16="http://schemas.microsoft.com/office/drawing/2014/main" id="{843E8542-CC04-477D-BCA6-94881EDA143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7" name="Line 1705">
          <a:extLst>
            <a:ext uri="{FF2B5EF4-FFF2-40B4-BE49-F238E27FC236}">
              <a16:creationId xmlns:a16="http://schemas.microsoft.com/office/drawing/2014/main" id="{9F962FF7-DE52-44B1-B025-DAD69465375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8" name="Line 1706">
          <a:extLst>
            <a:ext uri="{FF2B5EF4-FFF2-40B4-BE49-F238E27FC236}">
              <a16:creationId xmlns:a16="http://schemas.microsoft.com/office/drawing/2014/main" id="{45BFD274-D94B-4A0D-9827-781EA8ED610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19" name="Line 1707">
          <a:extLst>
            <a:ext uri="{FF2B5EF4-FFF2-40B4-BE49-F238E27FC236}">
              <a16:creationId xmlns:a16="http://schemas.microsoft.com/office/drawing/2014/main" id="{059370F8-BA6D-459B-BC9C-A1C8F70FE86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0" name="Line 1694">
          <a:extLst>
            <a:ext uri="{FF2B5EF4-FFF2-40B4-BE49-F238E27FC236}">
              <a16:creationId xmlns:a16="http://schemas.microsoft.com/office/drawing/2014/main" id="{3A25853D-6CF4-4758-81FA-1C5408EF2F9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1" name="Line 1695">
          <a:extLst>
            <a:ext uri="{FF2B5EF4-FFF2-40B4-BE49-F238E27FC236}">
              <a16:creationId xmlns:a16="http://schemas.microsoft.com/office/drawing/2014/main" id="{569952E4-3B56-4FB4-B32D-A4BBE70452E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2" name="Line 1696">
          <a:extLst>
            <a:ext uri="{FF2B5EF4-FFF2-40B4-BE49-F238E27FC236}">
              <a16:creationId xmlns:a16="http://schemas.microsoft.com/office/drawing/2014/main" id="{6517B0DC-BF9E-4D73-A33B-3519702A040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3" name="Line 1697">
          <a:extLst>
            <a:ext uri="{FF2B5EF4-FFF2-40B4-BE49-F238E27FC236}">
              <a16:creationId xmlns:a16="http://schemas.microsoft.com/office/drawing/2014/main" id="{7CA9D5C1-F0E1-47CD-885B-6C1CF0F1186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4" name="Line 1698">
          <a:extLst>
            <a:ext uri="{FF2B5EF4-FFF2-40B4-BE49-F238E27FC236}">
              <a16:creationId xmlns:a16="http://schemas.microsoft.com/office/drawing/2014/main" id="{F47B55FE-8C1F-4DE6-84B7-44D1502F04B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5" name="Line 1699">
          <a:extLst>
            <a:ext uri="{FF2B5EF4-FFF2-40B4-BE49-F238E27FC236}">
              <a16:creationId xmlns:a16="http://schemas.microsoft.com/office/drawing/2014/main" id="{59AD84C6-C934-4710-A8F6-C1F956A1657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6" name="Line 1700">
          <a:extLst>
            <a:ext uri="{FF2B5EF4-FFF2-40B4-BE49-F238E27FC236}">
              <a16:creationId xmlns:a16="http://schemas.microsoft.com/office/drawing/2014/main" id="{D07C29F1-E717-4823-AE6C-B67A0FFC90C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7" name="Line 1701">
          <a:extLst>
            <a:ext uri="{FF2B5EF4-FFF2-40B4-BE49-F238E27FC236}">
              <a16:creationId xmlns:a16="http://schemas.microsoft.com/office/drawing/2014/main" id="{183CCA77-3229-4489-A4C2-4F867F2A57F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8" name="Line 1702">
          <a:extLst>
            <a:ext uri="{FF2B5EF4-FFF2-40B4-BE49-F238E27FC236}">
              <a16:creationId xmlns:a16="http://schemas.microsoft.com/office/drawing/2014/main" id="{51F6F318-B13A-4E50-96C1-06997972A90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29" name="Line 1703">
          <a:extLst>
            <a:ext uri="{FF2B5EF4-FFF2-40B4-BE49-F238E27FC236}">
              <a16:creationId xmlns:a16="http://schemas.microsoft.com/office/drawing/2014/main" id="{C52A021D-5923-4CF6-94E2-B9D370A6810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0" name="Line 1704">
          <a:extLst>
            <a:ext uri="{FF2B5EF4-FFF2-40B4-BE49-F238E27FC236}">
              <a16:creationId xmlns:a16="http://schemas.microsoft.com/office/drawing/2014/main" id="{06A69467-6D23-4865-B98E-AE72740ABBF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1" name="Line 1705">
          <a:extLst>
            <a:ext uri="{FF2B5EF4-FFF2-40B4-BE49-F238E27FC236}">
              <a16:creationId xmlns:a16="http://schemas.microsoft.com/office/drawing/2014/main" id="{540A3D27-FEE2-4F28-9375-2944EF3111C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2" name="Line 1706">
          <a:extLst>
            <a:ext uri="{FF2B5EF4-FFF2-40B4-BE49-F238E27FC236}">
              <a16:creationId xmlns:a16="http://schemas.microsoft.com/office/drawing/2014/main" id="{BE1C43D6-F675-41F3-B479-1C92996A198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3" name="Line 1707">
          <a:extLst>
            <a:ext uri="{FF2B5EF4-FFF2-40B4-BE49-F238E27FC236}">
              <a16:creationId xmlns:a16="http://schemas.microsoft.com/office/drawing/2014/main" id="{B0E19F69-7C84-40DA-A875-D32E527F76B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4" name="Line 1694">
          <a:extLst>
            <a:ext uri="{FF2B5EF4-FFF2-40B4-BE49-F238E27FC236}">
              <a16:creationId xmlns:a16="http://schemas.microsoft.com/office/drawing/2014/main" id="{9D6E1B0F-A1B8-4BFD-A476-DABBD11E25B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5" name="Line 1695">
          <a:extLst>
            <a:ext uri="{FF2B5EF4-FFF2-40B4-BE49-F238E27FC236}">
              <a16:creationId xmlns:a16="http://schemas.microsoft.com/office/drawing/2014/main" id="{220251BF-DD45-4F19-A6D4-46D80DB6C8A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6" name="Line 1696">
          <a:extLst>
            <a:ext uri="{FF2B5EF4-FFF2-40B4-BE49-F238E27FC236}">
              <a16:creationId xmlns:a16="http://schemas.microsoft.com/office/drawing/2014/main" id="{62F2503E-335A-4226-8C7E-24A772EEEE8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7" name="Line 1697">
          <a:extLst>
            <a:ext uri="{FF2B5EF4-FFF2-40B4-BE49-F238E27FC236}">
              <a16:creationId xmlns:a16="http://schemas.microsoft.com/office/drawing/2014/main" id="{5B52A1AD-19B6-458E-9F8C-C3D4A23F046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8" name="Line 1698">
          <a:extLst>
            <a:ext uri="{FF2B5EF4-FFF2-40B4-BE49-F238E27FC236}">
              <a16:creationId xmlns:a16="http://schemas.microsoft.com/office/drawing/2014/main" id="{432A1D7E-9DE4-477F-BDF1-BDB700D8155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39" name="Line 1699">
          <a:extLst>
            <a:ext uri="{FF2B5EF4-FFF2-40B4-BE49-F238E27FC236}">
              <a16:creationId xmlns:a16="http://schemas.microsoft.com/office/drawing/2014/main" id="{FF6A7624-9FB5-4AB6-95A0-E7FE5A99102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0" name="Line 1700">
          <a:extLst>
            <a:ext uri="{FF2B5EF4-FFF2-40B4-BE49-F238E27FC236}">
              <a16:creationId xmlns:a16="http://schemas.microsoft.com/office/drawing/2014/main" id="{D3F013F6-DC83-46B4-8292-271A1D019A7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1" name="Line 1701">
          <a:extLst>
            <a:ext uri="{FF2B5EF4-FFF2-40B4-BE49-F238E27FC236}">
              <a16:creationId xmlns:a16="http://schemas.microsoft.com/office/drawing/2014/main" id="{A2F4D82F-4F47-4029-856E-55F4AD91C3C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2" name="Line 1702">
          <a:extLst>
            <a:ext uri="{FF2B5EF4-FFF2-40B4-BE49-F238E27FC236}">
              <a16:creationId xmlns:a16="http://schemas.microsoft.com/office/drawing/2014/main" id="{2CBC5282-9A23-40D8-9062-2C75C05CD3E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3" name="Line 1703">
          <a:extLst>
            <a:ext uri="{FF2B5EF4-FFF2-40B4-BE49-F238E27FC236}">
              <a16:creationId xmlns:a16="http://schemas.microsoft.com/office/drawing/2014/main" id="{50C1B707-5953-442D-935C-189D0FD88EE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4" name="Line 1704">
          <a:extLst>
            <a:ext uri="{FF2B5EF4-FFF2-40B4-BE49-F238E27FC236}">
              <a16:creationId xmlns:a16="http://schemas.microsoft.com/office/drawing/2014/main" id="{8C3442D1-8EB3-4193-9F8C-C659E19400E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5" name="Line 1705">
          <a:extLst>
            <a:ext uri="{FF2B5EF4-FFF2-40B4-BE49-F238E27FC236}">
              <a16:creationId xmlns:a16="http://schemas.microsoft.com/office/drawing/2014/main" id="{A6DF09FF-1158-4CC9-A5F1-76A2F432843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6" name="Line 1706">
          <a:extLst>
            <a:ext uri="{FF2B5EF4-FFF2-40B4-BE49-F238E27FC236}">
              <a16:creationId xmlns:a16="http://schemas.microsoft.com/office/drawing/2014/main" id="{2B76A67E-C099-45C3-AE95-9D658FFB265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7" name="Line 1707">
          <a:extLst>
            <a:ext uri="{FF2B5EF4-FFF2-40B4-BE49-F238E27FC236}">
              <a16:creationId xmlns:a16="http://schemas.microsoft.com/office/drawing/2014/main" id="{8A8F591F-FC49-43BA-84C8-92E6C64AA28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8" name="Line 1694">
          <a:extLst>
            <a:ext uri="{FF2B5EF4-FFF2-40B4-BE49-F238E27FC236}">
              <a16:creationId xmlns:a16="http://schemas.microsoft.com/office/drawing/2014/main" id="{5F55FC11-3C74-4312-B47A-76ED6BD2CEA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49" name="Line 1695">
          <a:extLst>
            <a:ext uri="{FF2B5EF4-FFF2-40B4-BE49-F238E27FC236}">
              <a16:creationId xmlns:a16="http://schemas.microsoft.com/office/drawing/2014/main" id="{4B1D391D-3AE2-404D-9252-09DFC74078C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0" name="Line 1696">
          <a:extLst>
            <a:ext uri="{FF2B5EF4-FFF2-40B4-BE49-F238E27FC236}">
              <a16:creationId xmlns:a16="http://schemas.microsoft.com/office/drawing/2014/main" id="{A6B4CD58-F8A5-462A-B98E-AF066D3FEC5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1" name="Line 1697">
          <a:extLst>
            <a:ext uri="{FF2B5EF4-FFF2-40B4-BE49-F238E27FC236}">
              <a16:creationId xmlns:a16="http://schemas.microsoft.com/office/drawing/2014/main" id="{9E1549EE-596F-4830-9FF6-30F5DB2E9F9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2" name="Line 1698">
          <a:extLst>
            <a:ext uri="{FF2B5EF4-FFF2-40B4-BE49-F238E27FC236}">
              <a16:creationId xmlns:a16="http://schemas.microsoft.com/office/drawing/2014/main" id="{874C6D5B-E6E3-4F45-8C09-DFF41F5FC07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3" name="Line 1699">
          <a:extLst>
            <a:ext uri="{FF2B5EF4-FFF2-40B4-BE49-F238E27FC236}">
              <a16:creationId xmlns:a16="http://schemas.microsoft.com/office/drawing/2014/main" id="{C2DCA3A2-90D5-4C7D-ADCA-95721FAC0AF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4" name="Line 1700">
          <a:extLst>
            <a:ext uri="{FF2B5EF4-FFF2-40B4-BE49-F238E27FC236}">
              <a16:creationId xmlns:a16="http://schemas.microsoft.com/office/drawing/2014/main" id="{62DA018A-D833-44AA-B492-DD74A20E377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5" name="Line 1701">
          <a:extLst>
            <a:ext uri="{FF2B5EF4-FFF2-40B4-BE49-F238E27FC236}">
              <a16:creationId xmlns:a16="http://schemas.microsoft.com/office/drawing/2014/main" id="{579A0A71-18A3-4D9D-BA7E-A5CA667A464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6" name="Line 1702">
          <a:extLst>
            <a:ext uri="{FF2B5EF4-FFF2-40B4-BE49-F238E27FC236}">
              <a16:creationId xmlns:a16="http://schemas.microsoft.com/office/drawing/2014/main" id="{D3F6ABDC-4B7F-4828-86F9-795BCFC3C70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7" name="Line 1703">
          <a:extLst>
            <a:ext uri="{FF2B5EF4-FFF2-40B4-BE49-F238E27FC236}">
              <a16:creationId xmlns:a16="http://schemas.microsoft.com/office/drawing/2014/main" id="{605666D5-4CAA-4BE2-9D9B-49672F5D31C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8" name="Line 1704">
          <a:extLst>
            <a:ext uri="{FF2B5EF4-FFF2-40B4-BE49-F238E27FC236}">
              <a16:creationId xmlns:a16="http://schemas.microsoft.com/office/drawing/2014/main" id="{C64BC8B1-A4EF-4556-AA9E-AC4F43ABEFA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59" name="Line 1705">
          <a:extLst>
            <a:ext uri="{FF2B5EF4-FFF2-40B4-BE49-F238E27FC236}">
              <a16:creationId xmlns:a16="http://schemas.microsoft.com/office/drawing/2014/main" id="{FA1A1AB0-6997-4986-A135-EACF94661B6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0" name="Line 1706">
          <a:extLst>
            <a:ext uri="{FF2B5EF4-FFF2-40B4-BE49-F238E27FC236}">
              <a16:creationId xmlns:a16="http://schemas.microsoft.com/office/drawing/2014/main" id="{D00791DF-4AA8-49C8-B600-8CC76786725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1" name="Line 1707">
          <a:extLst>
            <a:ext uri="{FF2B5EF4-FFF2-40B4-BE49-F238E27FC236}">
              <a16:creationId xmlns:a16="http://schemas.microsoft.com/office/drawing/2014/main" id="{208242D1-C277-40D7-A6EC-70932FAECA0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2" name="Line 1694">
          <a:extLst>
            <a:ext uri="{FF2B5EF4-FFF2-40B4-BE49-F238E27FC236}">
              <a16:creationId xmlns:a16="http://schemas.microsoft.com/office/drawing/2014/main" id="{1194D8ED-1C28-46ED-9EDA-B11785F1D84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3" name="Line 1695">
          <a:extLst>
            <a:ext uri="{FF2B5EF4-FFF2-40B4-BE49-F238E27FC236}">
              <a16:creationId xmlns:a16="http://schemas.microsoft.com/office/drawing/2014/main" id="{34FA179C-ED93-4A8C-BC0C-2129787B481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4" name="Line 1696">
          <a:extLst>
            <a:ext uri="{FF2B5EF4-FFF2-40B4-BE49-F238E27FC236}">
              <a16:creationId xmlns:a16="http://schemas.microsoft.com/office/drawing/2014/main" id="{F8FAF837-4CA8-446B-A2E6-CBAA11F5C69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5" name="Line 1697">
          <a:extLst>
            <a:ext uri="{FF2B5EF4-FFF2-40B4-BE49-F238E27FC236}">
              <a16:creationId xmlns:a16="http://schemas.microsoft.com/office/drawing/2014/main" id="{E00472E1-5953-42C6-A540-EC505F54A12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6" name="Line 1698">
          <a:extLst>
            <a:ext uri="{FF2B5EF4-FFF2-40B4-BE49-F238E27FC236}">
              <a16:creationId xmlns:a16="http://schemas.microsoft.com/office/drawing/2014/main" id="{9E3A83FB-D180-43C4-B562-BE2ED81C438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7" name="Line 1699">
          <a:extLst>
            <a:ext uri="{FF2B5EF4-FFF2-40B4-BE49-F238E27FC236}">
              <a16:creationId xmlns:a16="http://schemas.microsoft.com/office/drawing/2014/main" id="{C0E24A29-B5D1-4A0D-8953-B95CFCE20F1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8" name="Line 1700">
          <a:extLst>
            <a:ext uri="{FF2B5EF4-FFF2-40B4-BE49-F238E27FC236}">
              <a16:creationId xmlns:a16="http://schemas.microsoft.com/office/drawing/2014/main" id="{743133BF-40EE-423F-95FA-7996A225FAE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69" name="Line 1701">
          <a:extLst>
            <a:ext uri="{FF2B5EF4-FFF2-40B4-BE49-F238E27FC236}">
              <a16:creationId xmlns:a16="http://schemas.microsoft.com/office/drawing/2014/main" id="{D162A5A6-13D4-42CD-B74F-1191C20F7DA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0" name="Line 1702">
          <a:extLst>
            <a:ext uri="{FF2B5EF4-FFF2-40B4-BE49-F238E27FC236}">
              <a16:creationId xmlns:a16="http://schemas.microsoft.com/office/drawing/2014/main" id="{CECA2B8E-2769-4F55-8068-19142BAC3C4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1" name="Line 1703">
          <a:extLst>
            <a:ext uri="{FF2B5EF4-FFF2-40B4-BE49-F238E27FC236}">
              <a16:creationId xmlns:a16="http://schemas.microsoft.com/office/drawing/2014/main" id="{4CF90831-55E1-4901-A9A5-EA354C77EB9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2" name="Line 1704">
          <a:extLst>
            <a:ext uri="{FF2B5EF4-FFF2-40B4-BE49-F238E27FC236}">
              <a16:creationId xmlns:a16="http://schemas.microsoft.com/office/drawing/2014/main" id="{5271842D-D175-45B4-A7B0-CBBF0DA090A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3" name="Line 1705">
          <a:extLst>
            <a:ext uri="{FF2B5EF4-FFF2-40B4-BE49-F238E27FC236}">
              <a16:creationId xmlns:a16="http://schemas.microsoft.com/office/drawing/2014/main" id="{2A3DF398-7434-47F6-9D1A-C0941063E36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4" name="Line 1706">
          <a:extLst>
            <a:ext uri="{FF2B5EF4-FFF2-40B4-BE49-F238E27FC236}">
              <a16:creationId xmlns:a16="http://schemas.microsoft.com/office/drawing/2014/main" id="{92C69C4C-7B2D-438A-885B-57AB9842C72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5" name="Line 1707">
          <a:extLst>
            <a:ext uri="{FF2B5EF4-FFF2-40B4-BE49-F238E27FC236}">
              <a16:creationId xmlns:a16="http://schemas.microsoft.com/office/drawing/2014/main" id="{7577C6C7-FC20-4948-80E0-767E824C0D9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6" name="Line 1694">
          <a:extLst>
            <a:ext uri="{FF2B5EF4-FFF2-40B4-BE49-F238E27FC236}">
              <a16:creationId xmlns:a16="http://schemas.microsoft.com/office/drawing/2014/main" id="{414582DD-A63C-4E6A-A4C2-054EED1AC5B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7" name="Line 1695">
          <a:extLst>
            <a:ext uri="{FF2B5EF4-FFF2-40B4-BE49-F238E27FC236}">
              <a16:creationId xmlns:a16="http://schemas.microsoft.com/office/drawing/2014/main" id="{229D12D4-1A2A-4F8A-B0CC-C74BAB06F6F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8" name="Line 1696">
          <a:extLst>
            <a:ext uri="{FF2B5EF4-FFF2-40B4-BE49-F238E27FC236}">
              <a16:creationId xmlns:a16="http://schemas.microsoft.com/office/drawing/2014/main" id="{74BE396D-BE50-483A-8F2D-0D06BAD61CB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79" name="Line 1697">
          <a:extLst>
            <a:ext uri="{FF2B5EF4-FFF2-40B4-BE49-F238E27FC236}">
              <a16:creationId xmlns:a16="http://schemas.microsoft.com/office/drawing/2014/main" id="{338E07C5-B6E9-43B2-BD29-65D5BA38AF3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0" name="Line 1698">
          <a:extLst>
            <a:ext uri="{FF2B5EF4-FFF2-40B4-BE49-F238E27FC236}">
              <a16:creationId xmlns:a16="http://schemas.microsoft.com/office/drawing/2014/main" id="{9ECAD338-C7E7-497A-8818-1704FFF46F7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1" name="Line 1699">
          <a:extLst>
            <a:ext uri="{FF2B5EF4-FFF2-40B4-BE49-F238E27FC236}">
              <a16:creationId xmlns:a16="http://schemas.microsoft.com/office/drawing/2014/main" id="{9F94FC86-C421-453F-BE4A-502E5099D4F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2" name="Line 1700">
          <a:extLst>
            <a:ext uri="{FF2B5EF4-FFF2-40B4-BE49-F238E27FC236}">
              <a16:creationId xmlns:a16="http://schemas.microsoft.com/office/drawing/2014/main" id="{85FF2CB8-7365-4118-BE69-F1D14A1907E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3" name="Line 1701">
          <a:extLst>
            <a:ext uri="{FF2B5EF4-FFF2-40B4-BE49-F238E27FC236}">
              <a16:creationId xmlns:a16="http://schemas.microsoft.com/office/drawing/2014/main" id="{16DDD49C-84D3-4E4F-B5A2-D0D79348EB5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4" name="Line 1702">
          <a:extLst>
            <a:ext uri="{FF2B5EF4-FFF2-40B4-BE49-F238E27FC236}">
              <a16:creationId xmlns:a16="http://schemas.microsoft.com/office/drawing/2014/main" id="{D732EC01-2502-49F8-8B64-43F3BCEF59B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5" name="Line 1703">
          <a:extLst>
            <a:ext uri="{FF2B5EF4-FFF2-40B4-BE49-F238E27FC236}">
              <a16:creationId xmlns:a16="http://schemas.microsoft.com/office/drawing/2014/main" id="{9CFA2C21-7684-45C3-8AEF-4E16E09F7F5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6" name="Line 1704">
          <a:extLst>
            <a:ext uri="{FF2B5EF4-FFF2-40B4-BE49-F238E27FC236}">
              <a16:creationId xmlns:a16="http://schemas.microsoft.com/office/drawing/2014/main" id="{AB6B0435-AD49-424B-B80E-53999712292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7" name="Line 1705">
          <a:extLst>
            <a:ext uri="{FF2B5EF4-FFF2-40B4-BE49-F238E27FC236}">
              <a16:creationId xmlns:a16="http://schemas.microsoft.com/office/drawing/2014/main" id="{72143C8A-54B0-4785-AFF9-FEBBF68139F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8" name="Line 1706">
          <a:extLst>
            <a:ext uri="{FF2B5EF4-FFF2-40B4-BE49-F238E27FC236}">
              <a16:creationId xmlns:a16="http://schemas.microsoft.com/office/drawing/2014/main" id="{C741B9D1-142E-4A9A-9D65-8B50E68B93C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89" name="Line 1707">
          <a:extLst>
            <a:ext uri="{FF2B5EF4-FFF2-40B4-BE49-F238E27FC236}">
              <a16:creationId xmlns:a16="http://schemas.microsoft.com/office/drawing/2014/main" id="{3BA07B76-536E-4E16-AC92-AAAB40E831E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0" name="Line 1694">
          <a:extLst>
            <a:ext uri="{FF2B5EF4-FFF2-40B4-BE49-F238E27FC236}">
              <a16:creationId xmlns:a16="http://schemas.microsoft.com/office/drawing/2014/main" id="{721A87CF-604A-46EE-8DC7-EDDA202FB86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1" name="Line 1695">
          <a:extLst>
            <a:ext uri="{FF2B5EF4-FFF2-40B4-BE49-F238E27FC236}">
              <a16:creationId xmlns:a16="http://schemas.microsoft.com/office/drawing/2014/main" id="{51B5DF61-8386-4403-9EE4-68BC055FEA2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2" name="Line 1696">
          <a:extLst>
            <a:ext uri="{FF2B5EF4-FFF2-40B4-BE49-F238E27FC236}">
              <a16:creationId xmlns:a16="http://schemas.microsoft.com/office/drawing/2014/main" id="{E1E63AC3-8123-4AC6-A3EB-BA58F568AF8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3" name="Line 1697">
          <a:extLst>
            <a:ext uri="{FF2B5EF4-FFF2-40B4-BE49-F238E27FC236}">
              <a16:creationId xmlns:a16="http://schemas.microsoft.com/office/drawing/2014/main" id="{F57964DA-A801-46AE-89DD-7F5315C4FDD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4" name="Line 1698">
          <a:extLst>
            <a:ext uri="{FF2B5EF4-FFF2-40B4-BE49-F238E27FC236}">
              <a16:creationId xmlns:a16="http://schemas.microsoft.com/office/drawing/2014/main" id="{C71C25AE-CD34-451E-864A-5DD875F4873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5" name="Line 1699">
          <a:extLst>
            <a:ext uri="{FF2B5EF4-FFF2-40B4-BE49-F238E27FC236}">
              <a16:creationId xmlns:a16="http://schemas.microsoft.com/office/drawing/2014/main" id="{F198389B-DD1B-4579-9601-26CD32199FB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6" name="Line 1700">
          <a:extLst>
            <a:ext uri="{FF2B5EF4-FFF2-40B4-BE49-F238E27FC236}">
              <a16:creationId xmlns:a16="http://schemas.microsoft.com/office/drawing/2014/main" id="{3ED1EE8C-89E9-438D-8A3B-23663298E3D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7" name="Line 1701">
          <a:extLst>
            <a:ext uri="{FF2B5EF4-FFF2-40B4-BE49-F238E27FC236}">
              <a16:creationId xmlns:a16="http://schemas.microsoft.com/office/drawing/2014/main" id="{0C017876-9338-4008-864C-593ABCE105E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8" name="Line 1702">
          <a:extLst>
            <a:ext uri="{FF2B5EF4-FFF2-40B4-BE49-F238E27FC236}">
              <a16:creationId xmlns:a16="http://schemas.microsoft.com/office/drawing/2014/main" id="{E28E7B1E-F330-4C32-8187-C62B4718F24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1999" name="Line 1703">
          <a:extLst>
            <a:ext uri="{FF2B5EF4-FFF2-40B4-BE49-F238E27FC236}">
              <a16:creationId xmlns:a16="http://schemas.microsoft.com/office/drawing/2014/main" id="{4E281542-26BC-424A-9D42-69817976C2B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0" name="Line 1704">
          <a:extLst>
            <a:ext uri="{FF2B5EF4-FFF2-40B4-BE49-F238E27FC236}">
              <a16:creationId xmlns:a16="http://schemas.microsoft.com/office/drawing/2014/main" id="{71E436A7-51B2-4EB7-BD56-B120FC11EEC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1" name="Line 1705">
          <a:extLst>
            <a:ext uri="{FF2B5EF4-FFF2-40B4-BE49-F238E27FC236}">
              <a16:creationId xmlns:a16="http://schemas.microsoft.com/office/drawing/2014/main" id="{22BC8EB4-168B-42E9-93E3-70D5EED41F3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2" name="Line 1706">
          <a:extLst>
            <a:ext uri="{FF2B5EF4-FFF2-40B4-BE49-F238E27FC236}">
              <a16:creationId xmlns:a16="http://schemas.microsoft.com/office/drawing/2014/main" id="{7E98375F-FEE5-41A1-8267-18FE6A3DF4C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3" name="Line 1707">
          <a:extLst>
            <a:ext uri="{FF2B5EF4-FFF2-40B4-BE49-F238E27FC236}">
              <a16:creationId xmlns:a16="http://schemas.microsoft.com/office/drawing/2014/main" id="{AC47E7C9-D0E8-4DE6-9967-EF0540FE6A8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4" name="Line 1694">
          <a:extLst>
            <a:ext uri="{FF2B5EF4-FFF2-40B4-BE49-F238E27FC236}">
              <a16:creationId xmlns:a16="http://schemas.microsoft.com/office/drawing/2014/main" id="{1A426D90-9BD6-47A7-99D4-7D08820EFD3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5" name="Line 1695">
          <a:extLst>
            <a:ext uri="{FF2B5EF4-FFF2-40B4-BE49-F238E27FC236}">
              <a16:creationId xmlns:a16="http://schemas.microsoft.com/office/drawing/2014/main" id="{18014B20-2317-4B61-8A10-94BD76C2896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6" name="Line 1696">
          <a:extLst>
            <a:ext uri="{FF2B5EF4-FFF2-40B4-BE49-F238E27FC236}">
              <a16:creationId xmlns:a16="http://schemas.microsoft.com/office/drawing/2014/main" id="{268F8345-C485-40F1-AB1F-3416958A9E6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7" name="Line 1697">
          <a:extLst>
            <a:ext uri="{FF2B5EF4-FFF2-40B4-BE49-F238E27FC236}">
              <a16:creationId xmlns:a16="http://schemas.microsoft.com/office/drawing/2014/main" id="{83E50B20-6A4F-46DD-A5CE-41C790933B1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8" name="Line 1698">
          <a:extLst>
            <a:ext uri="{FF2B5EF4-FFF2-40B4-BE49-F238E27FC236}">
              <a16:creationId xmlns:a16="http://schemas.microsoft.com/office/drawing/2014/main" id="{370A331D-A8A2-4735-B842-CA6CCEBD0BE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09" name="Line 1699">
          <a:extLst>
            <a:ext uri="{FF2B5EF4-FFF2-40B4-BE49-F238E27FC236}">
              <a16:creationId xmlns:a16="http://schemas.microsoft.com/office/drawing/2014/main" id="{53E3153F-57EE-40E0-8D90-4CCCD425543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0" name="Line 1700">
          <a:extLst>
            <a:ext uri="{FF2B5EF4-FFF2-40B4-BE49-F238E27FC236}">
              <a16:creationId xmlns:a16="http://schemas.microsoft.com/office/drawing/2014/main" id="{B6DB23C3-881E-42EF-A009-36FEE20F988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1" name="Line 1701">
          <a:extLst>
            <a:ext uri="{FF2B5EF4-FFF2-40B4-BE49-F238E27FC236}">
              <a16:creationId xmlns:a16="http://schemas.microsoft.com/office/drawing/2014/main" id="{34108106-1894-4678-80A4-5DDF5F6EF6D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2" name="Line 1702">
          <a:extLst>
            <a:ext uri="{FF2B5EF4-FFF2-40B4-BE49-F238E27FC236}">
              <a16:creationId xmlns:a16="http://schemas.microsoft.com/office/drawing/2014/main" id="{B4D3B175-9D40-4E03-B3DC-52F7C1637FC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3" name="Line 1703">
          <a:extLst>
            <a:ext uri="{FF2B5EF4-FFF2-40B4-BE49-F238E27FC236}">
              <a16:creationId xmlns:a16="http://schemas.microsoft.com/office/drawing/2014/main" id="{28BF62F1-BAF3-4B99-A581-6C71E9B9D07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4" name="Line 1704">
          <a:extLst>
            <a:ext uri="{FF2B5EF4-FFF2-40B4-BE49-F238E27FC236}">
              <a16:creationId xmlns:a16="http://schemas.microsoft.com/office/drawing/2014/main" id="{6A9842D6-1CD1-4BFE-B97C-C603BBFD0B8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5" name="Line 1705">
          <a:extLst>
            <a:ext uri="{FF2B5EF4-FFF2-40B4-BE49-F238E27FC236}">
              <a16:creationId xmlns:a16="http://schemas.microsoft.com/office/drawing/2014/main" id="{9814AAAB-61B8-4911-B4CB-97C65955846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6" name="Line 1706">
          <a:extLst>
            <a:ext uri="{FF2B5EF4-FFF2-40B4-BE49-F238E27FC236}">
              <a16:creationId xmlns:a16="http://schemas.microsoft.com/office/drawing/2014/main" id="{CC59232E-4527-4010-82FD-9CD2AA6F480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7" name="Line 1707">
          <a:extLst>
            <a:ext uri="{FF2B5EF4-FFF2-40B4-BE49-F238E27FC236}">
              <a16:creationId xmlns:a16="http://schemas.microsoft.com/office/drawing/2014/main" id="{0ABA211B-96E6-4D18-938E-44269CD6BA5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8" name="Line 1694">
          <a:extLst>
            <a:ext uri="{FF2B5EF4-FFF2-40B4-BE49-F238E27FC236}">
              <a16:creationId xmlns:a16="http://schemas.microsoft.com/office/drawing/2014/main" id="{2DB7B9D9-1475-42D8-8433-1055A7631FF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19" name="Line 1695">
          <a:extLst>
            <a:ext uri="{FF2B5EF4-FFF2-40B4-BE49-F238E27FC236}">
              <a16:creationId xmlns:a16="http://schemas.microsoft.com/office/drawing/2014/main" id="{5962CF3E-09A4-4AD4-B184-959F0CF5C7F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0" name="Line 1696">
          <a:extLst>
            <a:ext uri="{FF2B5EF4-FFF2-40B4-BE49-F238E27FC236}">
              <a16:creationId xmlns:a16="http://schemas.microsoft.com/office/drawing/2014/main" id="{EE15AB18-5A01-4F9F-B1DD-04CCBC9583C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1" name="Line 1697">
          <a:extLst>
            <a:ext uri="{FF2B5EF4-FFF2-40B4-BE49-F238E27FC236}">
              <a16:creationId xmlns:a16="http://schemas.microsoft.com/office/drawing/2014/main" id="{1BF1910B-5561-4A01-9E2A-063B9D83693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2" name="Line 1698">
          <a:extLst>
            <a:ext uri="{FF2B5EF4-FFF2-40B4-BE49-F238E27FC236}">
              <a16:creationId xmlns:a16="http://schemas.microsoft.com/office/drawing/2014/main" id="{850A0549-1DBE-4AAA-A753-441F3BAAB93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3" name="Line 1699">
          <a:extLst>
            <a:ext uri="{FF2B5EF4-FFF2-40B4-BE49-F238E27FC236}">
              <a16:creationId xmlns:a16="http://schemas.microsoft.com/office/drawing/2014/main" id="{B2957C86-27DF-4B09-8BE2-63D8A31F3F7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4" name="Line 1700">
          <a:extLst>
            <a:ext uri="{FF2B5EF4-FFF2-40B4-BE49-F238E27FC236}">
              <a16:creationId xmlns:a16="http://schemas.microsoft.com/office/drawing/2014/main" id="{2B34FEA7-AD56-4539-BC8E-7F7E6187EA9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5" name="Line 1701">
          <a:extLst>
            <a:ext uri="{FF2B5EF4-FFF2-40B4-BE49-F238E27FC236}">
              <a16:creationId xmlns:a16="http://schemas.microsoft.com/office/drawing/2014/main" id="{AFD20D89-5910-4868-8B95-E43C06B58E6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6" name="Line 1702">
          <a:extLst>
            <a:ext uri="{FF2B5EF4-FFF2-40B4-BE49-F238E27FC236}">
              <a16:creationId xmlns:a16="http://schemas.microsoft.com/office/drawing/2014/main" id="{16B10303-6836-4F52-B0E7-3017031D3F2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7" name="Line 1703">
          <a:extLst>
            <a:ext uri="{FF2B5EF4-FFF2-40B4-BE49-F238E27FC236}">
              <a16:creationId xmlns:a16="http://schemas.microsoft.com/office/drawing/2014/main" id="{F205E539-865F-405C-905C-ADD36E39B0F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8" name="Line 1704">
          <a:extLst>
            <a:ext uri="{FF2B5EF4-FFF2-40B4-BE49-F238E27FC236}">
              <a16:creationId xmlns:a16="http://schemas.microsoft.com/office/drawing/2014/main" id="{34CD30C6-B3B1-421A-9727-00F5A825940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29" name="Line 1705">
          <a:extLst>
            <a:ext uri="{FF2B5EF4-FFF2-40B4-BE49-F238E27FC236}">
              <a16:creationId xmlns:a16="http://schemas.microsoft.com/office/drawing/2014/main" id="{442D3653-78E7-42D2-BBEB-F93B8F0754D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0" name="Line 1706">
          <a:extLst>
            <a:ext uri="{FF2B5EF4-FFF2-40B4-BE49-F238E27FC236}">
              <a16:creationId xmlns:a16="http://schemas.microsoft.com/office/drawing/2014/main" id="{71650446-7BD0-41F2-8CE3-B00961EDC39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1" name="Line 1707">
          <a:extLst>
            <a:ext uri="{FF2B5EF4-FFF2-40B4-BE49-F238E27FC236}">
              <a16:creationId xmlns:a16="http://schemas.microsoft.com/office/drawing/2014/main" id="{D303068B-01A8-4F38-B309-0B96357CAAB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2" name="Line 1694">
          <a:extLst>
            <a:ext uri="{FF2B5EF4-FFF2-40B4-BE49-F238E27FC236}">
              <a16:creationId xmlns:a16="http://schemas.microsoft.com/office/drawing/2014/main" id="{08B130D7-8C05-404C-B2A7-F29573059EC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3" name="Line 1695">
          <a:extLst>
            <a:ext uri="{FF2B5EF4-FFF2-40B4-BE49-F238E27FC236}">
              <a16:creationId xmlns:a16="http://schemas.microsoft.com/office/drawing/2014/main" id="{06EE4693-62E6-4B7C-9DD0-518A1ADC35B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4" name="Line 1696">
          <a:extLst>
            <a:ext uri="{FF2B5EF4-FFF2-40B4-BE49-F238E27FC236}">
              <a16:creationId xmlns:a16="http://schemas.microsoft.com/office/drawing/2014/main" id="{412DD19C-3DC6-433F-8CD7-61F9C3B8483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5" name="Line 1697">
          <a:extLst>
            <a:ext uri="{FF2B5EF4-FFF2-40B4-BE49-F238E27FC236}">
              <a16:creationId xmlns:a16="http://schemas.microsoft.com/office/drawing/2014/main" id="{BE525536-82BD-4308-A97E-EBBE56713F4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6" name="Line 1698">
          <a:extLst>
            <a:ext uri="{FF2B5EF4-FFF2-40B4-BE49-F238E27FC236}">
              <a16:creationId xmlns:a16="http://schemas.microsoft.com/office/drawing/2014/main" id="{3F3270EE-E652-43DD-876B-00975864695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7" name="Line 1699">
          <a:extLst>
            <a:ext uri="{FF2B5EF4-FFF2-40B4-BE49-F238E27FC236}">
              <a16:creationId xmlns:a16="http://schemas.microsoft.com/office/drawing/2014/main" id="{C297BF59-F973-4D42-A9D1-DF7A8287AC6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8" name="Line 1700">
          <a:extLst>
            <a:ext uri="{FF2B5EF4-FFF2-40B4-BE49-F238E27FC236}">
              <a16:creationId xmlns:a16="http://schemas.microsoft.com/office/drawing/2014/main" id="{01C76A53-68F3-4596-836C-9CB3D1A4A78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39" name="Line 1701">
          <a:extLst>
            <a:ext uri="{FF2B5EF4-FFF2-40B4-BE49-F238E27FC236}">
              <a16:creationId xmlns:a16="http://schemas.microsoft.com/office/drawing/2014/main" id="{D5F2E655-BCE1-4E1C-A848-A0FEF0136ED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0" name="Line 1702">
          <a:extLst>
            <a:ext uri="{FF2B5EF4-FFF2-40B4-BE49-F238E27FC236}">
              <a16:creationId xmlns:a16="http://schemas.microsoft.com/office/drawing/2014/main" id="{ADD7756C-FE54-425B-99FE-F1113F24149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1" name="Line 1703">
          <a:extLst>
            <a:ext uri="{FF2B5EF4-FFF2-40B4-BE49-F238E27FC236}">
              <a16:creationId xmlns:a16="http://schemas.microsoft.com/office/drawing/2014/main" id="{98B8EC23-9D2F-4459-B5BA-BEDEBC4FD25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2" name="Line 1704">
          <a:extLst>
            <a:ext uri="{FF2B5EF4-FFF2-40B4-BE49-F238E27FC236}">
              <a16:creationId xmlns:a16="http://schemas.microsoft.com/office/drawing/2014/main" id="{EBF50433-0EE3-42B1-89E4-4AE66FB5D1D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3" name="Line 1705">
          <a:extLst>
            <a:ext uri="{FF2B5EF4-FFF2-40B4-BE49-F238E27FC236}">
              <a16:creationId xmlns:a16="http://schemas.microsoft.com/office/drawing/2014/main" id="{2FB24406-26FB-415E-AFD1-3E3A8102C65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4" name="Line 1706">
          <a:extLst>
            <a:ext uri="{FF2B5EF4-FFF2-40B4-BE49-F238E27FC236}">
              <a16:creationId xmlns:a16="http://schemas.microsoft.com/office/drawing/2014/main" id="{C6BA468C-F2EF-4A44-B804-9D8556ECF49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5" name="Line 1707">
          <a:extLst>
            <a:ext uri="{FF2B5EF4-FFF2-40B4-BE49-F238E27FC236}">
              <a16:creationId xmlns:a16="http://schemas.microsoft.com/office/drawing/2014/main" id="{C2DF7E4F-1431-4AA2-97C9-CE61F405263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6" name="Line 1694">
          <a:extLst>
            <a:ext uri="{FF2B5EF4-FFF2-40B4-BE49-F238E27FC236}">
              <a16:creationId xmlns:a16="http://schemas.microsoft.com/office/drawing/2014/main" id="{9668CD30-7071-4B6E-8EB3-BE1050B7181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7" name="Line 1695">
          <a:extLst>
            <a:ext uri="{FF2B5EF4-FFF2-40B4-BE49-F238E27FC236}">
              <a16:creationId xmlns:a16="http://schemas.microsoft.com/office/drawing/2014/main" id="{72A0FC34-0A46-44EE-BB7B-843D364948F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8" name="Line 1696">
          <a:extLst>
            <a:ext uri="{FF2B5EF4-FFF2-40B4-BE49-F238E27FC236}">
              <a16:creationId xmlns:a16="http://schemas.microsoft.com/office/drawing/2014/main" id="{F507E4B4-59C5-4B04-A49C-33A5F2F1A7A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49" name="Line 1697">
          <a:extLst>
            <a:ext uri="{FF2B5EF4-FFF2-40B4-BE49-F238E27FC236}">
              <a16:creationId xmlns:a16="http://schemas.microsoft.com/office/drawing/2014/main" id="{964B610C-9EB6-4E25-99D0-73E795764A7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0" name="Line 1698">
          <a:extLst>
            <a:ext uri="{FF2B5EF4-FFF2-40B4-BE49-F238E27FC236}">
              <a16:creationId xmlns:a16="http://schemas.microsoft.com/office/drawing/2014/main" id="{AE0DD423-9550-477A-AECC-0FCDD8480F1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1" name="Line 1699">
          <a:extLst>
            <a:ext uri="{FF2B5EF4-FFF2-40B4-BE49-F238E27FC236}">
              <a16:creationId xmlns:a16="http://schemas.microsoft.com/office/drawing/2014/main" id="{4A754E67-1D72-46EA-A181-505B936C36D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2" name="Line 1700">
          <a:extLst>
            <a:ext uri="{FF2B5EF4-FFF2-40B4-BE49-F238E27FC236}">
              <a16:creationId xmlns:a16="http://schemas.microsoft.com/office/drawing/2014/main" id="{FFD40948-1533-466F-95D9-6829CA1ECB8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3" name="Line 1701">
          <a:extLst>
            <a:ext uri="{FF2B5EF4-FFF2-40B4-BE49-F238E27FC236}">
              <a16:creationId xmlns:a16="http://schemas.microsoft.com/office/drawing/2014/main" id="{31C513FD-8821-4725-B32C-48F3EE0F079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4" name="Line 1702">
          <a:extLst>
            <a:ext uri="{FF2B5EF4-FFF2-40B4-BE49-F238E27FC236}">
              <a16:creationId xmlns:a16="http://schemas.microsoft.com/office/drawing/2014/main" id="{F7B49E49-EA38-4D61-B0D5-6299BE75CA6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5" name="Line 1703">
          <a:extLst>
            <a:ext uri="{FF2B5EF4-FFF2-40B4-BE49-F238E27FC236}">
              <a16:creationId xmlns:a16="http://schemas.microsoft.com/office/drawing/2014/main" id="{100BCBB2-D079-4ECF-9151-0AEDB71CE1D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6" name="Line 1704">
          <a:extLst>
            <a:ext uri="{FF2B5EF4-FFF2-40B4-BE49-F238E27FC236}">
              <a16:creationId xmlns:a16="http://schemas.microsoft.com/office/drawing/2014/main" id="{7DE6E42C-EA08-42EC-8938-E6B8EA7275C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7" name="Line 1705">
          <a:extLst>
            <a:ext uri="{FF2B5EF4-FFF2-40B4-BE49-F238E27FC236}">
              <a16:creationId xmlns:a16="http://schemas.microsoft.com/office/drawing/2014/main" id="{06FD64EB-35F0-4F6E-802E-73B6DCC7A36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8" name="Line 1706">
          <a:extLst>
            <a:ext uri="{FF2B5EF4-FFF2-40B4-BE49-F238E27FC236}">
              <a16:creationId xmlns:a16="http://schemas.microsoft.com/office/drawing/2014/main" id="{6BC9AF40-453C-4F3A-B211-36CA84D719F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59" name="Line 1707">
          <a:extLst>
            <a:ext uri="{FF2B5EF4-FFF2-40B4-BE49-F238E27FC236}">
              <a16:creationId xmlns:a16="http://schemas.microsoft.com/office/drawing/2014/main" id="{6D4C2A46-EE0F-4F95-9D07-E5964CDA17B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0" name="Line 1694">
          <a:extLst>
            <a:ext uri="{FF2B5EF4-FFF2-40B4-BE49-F238E27FC236}">
              <a16:creationId xmlns:a16="http://schemas.microsoft.com/office/drawing/2014/main" id="{4B6365DF-5F21-4C59-8A9F-F1802282810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1" name="Line 1695">
          <a:extLst>
            <a:ext uri="{FF2B5EF4-FFF2-40B4-BE49-F238E27FC236}">
              <a16:creationId xmlns:a16="http://schemas.microsoft.com/office/drawing/2014/main" id="{E322D96F-A3E2-4E21-93EF-491898B5B9C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2" name="Line 1696">
          <a:extLst>
            <a:ext uri="{FF2B5EF4-FFF2-40B4-BE49-F238E27FC236}">
              <a16:creationId xmlns:a16="http://schemas.microsoft.com/office/drawing/2014/main" id="{46EACC88-DB26-4E16-ABAB-48F44D22DDC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3" name="Line 1697">
          <a:extLst>
            <a:ext uri="{FF2B5EF4-FFF2-40B4-BE49-F238E27FC236}">
              <a16:creationId xmlns:a16="http://schemas.microsoft.com/office/drawing/2014/main" id="{845EE35E-1F78-40CC-BC33-CA0583E1B44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4" name="Line 1698">
          <a:extLst>
            <a:ext uri="{FF2B5EF4-FFF2-40B4-BE49-F238E27FC236}">
              <a16:creationId xmlns:a16="http://schemas.microsoft.com/office/drawing/2014/main" id="{62D1B39C-FB76-4EC9-96CA-59988C94E7D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5" name="Line 1699">
          <a:extLst>
            <a:ext uri="{FF2B5EF4-FFF2-40B4-BE49-F238E27FC236}">
              <a16:creationId xmlns:a16="http://schemas.microsoft.com/office/drawing/2014/main" id="{7548F04E-DE0B-4911-BD8A-4EC7A380526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6" name="Line 1700">
          <a:extLst>
            <a:ext uri="{FF2B5EF4-FFF2-40B4-BE49-F238E27FC236}">
              <a16:creationId xmlns:a16="http://schemas.microsoft.com/office/drawing/2014/main" id="{194C7AF4-60C3-4B24-A9A3-349898C9987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7" name="Line 1701">
          <a:extLst>
            <a:ext uri="{FF2B5EF4-FFF2-40B4-BE49-F238E27FC236}">
              <a16:creationId xmlns:a16="http://schemas.microsoft.com/office/drawing/2014/main" id="{27DABB29-B115-4E24-B377-0A29C7AF1A0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8" name="Line 1702">
          <a:extLst>
            <a:ext uri="{FF2B5EF4-FFF2-40B4-BE49-F238E27FC236}">
              <a16:creationId xmlns:a16="http://schemas.microsoft.com/office/drawing/2014/main" id="{F76C0184-2744-45EF-B755-09EB7F7DAB8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69" name="Line 1703">
          <a:extLst>
            <a:ext uri="{FF2B5EF4-FFF2-40B4-BE49-F238E27FC236}">
              <a16:creationId xmlns:a16="http://schemas.microsoft.com/office/drawing/2014/main" id="{9169768C-74A2-4394-9415-524725D2A67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0" name="Line 1704">
          <a:extLst>
            <a:ext uri="{FF2B5EF4-FFF2-40B4-BE49-F238E27FC236}">
              <a16:creationId xmlns:a16="http://schemas.microsoft.com/office/drawing/2014/main" id="{7B382EDB-84C8-4E3D-8655-0A1F49C90B2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1" name="Line 1705">
          <a:extLst>
            <a:ext uri="{FF2B5EF4-FFF2-40B4-BE49-F238E27FC236}">
              <a16:creationId xmlns:a16="http://schemas.microsoft.com/office/drawing/2014/main" id="{66360AEC-7284-4D16-B07B-CA8BE48B576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2" name="Line 1706">
          <a:extLst>
            <a:ext uri="{FF2B5EF4-FFF2-40B4-BE49-F238E27FC236}">
              <a16:creationId xmlns:a16="http://schemas.microsoft.com/office/drawing/2014/main" id="{19619DFD-7A08-4496-83C9-D2CF90B09B5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3" name="Line 1707">
          <a:extLst>
            <a:ext uri="{FF2B5EF4-FFF2-40B4-BE49-F238E27FC236}">
              <a16:creationId xmlns:a16="http://schemas.microsoft.com/office/drawing/2014/main" id="{0B418C0C-7375-4138-BF11-1E1EC04D52D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4" name="Line 1694">
          <a:extLst>
            <a:ext uri="{FF2B5EF4-FFF2-40B4-BE49-F238E27FC236}">
              <a16:creationId xmlns:a16="http://schemas.microsoft.com/office/drawing/2014/main" id="{223375F7-0FB4-4E81-9FB2-7B25A09D632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5" name="Line 1695">
          <a:extLst>
            <a:ext uri="{FF2B5EF4-FFF2-40B4-BE49-F238E27FC236}">
              <a16:creationId xmlns:a16="http://schemas.microsoft.com/office/drawing/2014/main" id="{7C52EB07-27B6-4ADC-9888-6AF7E1C6372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6" name="Line 1696">
          <a:extLst>
            <a:ext uri="{FF2B5EF4-FFF2-40B4-BE49-F238E27FC236}">
              <a16:creationId xmlns:a16="http://schemas.microsoft.com/office/drawing/2014/main" id="{F0FBB288-1508-4F14-8F24-622F476A714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7" name="Line 1697">
          <a:extLst>
            <a:ext uri="{FF2B5EF4-FFF2-40B4-BE49-F238E27FC236}">
              <a16:creationId xmlns:a16="http://schemas.microsoft.com/office/drawing/2014/main" id="{30C18342-B4E3-46F8-B01F-5E4CFF389F1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8" name="Line 1698">
          <a:extLst>
            <a:ext uri="{FF2B5EF4-FFF2-40B4-BE49-F238E27FC236}">
              <a16:creationId xmlns:a16="http://schemas.microsoft.com/office/drawing/2014/main" id="{6C3794E3-F8D2-4EF3-9A1D-5C4D70F7CA9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79" name="Line 1699">
          <a:extLst>
            <a:ext uri="{FF2B5EF4-FFF2-40B4-BE49-F238E27FC236}">
              <a16:creationId xmlns:a16="http://schemas.microsoft.com/office/drawing/2014/main" id="{6311C511-221E-4F63-99CD-6AD1D89DAC4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0" name="Line 1700">
          <a:extLst>
            <a:ext uri="{FF2B5EF4-FFF2-40B4-BE49-F238E27FC236}">
              <a16:creationId xmlns:a16="http://schemas.microsoft.com/office/drawing/2014/main" id="{4D82D697-1083-40D9-8624-CBD1B4867CD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1" name="Line 1701">
          <a:extLst>
            <a:ext uri="{FF2B5EF4-FFF2-40B4-BE49-F238E27FC236}">
              <a16:creationId xmlns:a16="http://schemas.microsoft.com/office/drawing/2014/main" id="{C16ACB2A-DD49-4B11-951D-4D26DE2809E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2" name="Line 1702">
          <a:extLst>
            <a:ext uri="{FF2B5EF4-FFF2-40B4-BE49-F238E27FC236}">
              <a16:creationId xmlns:a16="http://schemas.microsoft.com/office/drawing/2014/main" id="{BCDC3BE6-DB8B-4258-A2A3-DA4A148F5A3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3" name="Line 1703">
          <a:extLst>
            <a:ext uri="{FF2B5EF4-FFF2-40B4-BE49-F238E27FC236}">
              <a16:creationId xmlns:a16="http://schemas.microsoft.com/office/drawing/2014/main" id="{CACF3D06-B4AF-4A3C-8C58-2BE6763BBED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4" name="Line 1704">
          <a:extLst>
            <a:ext uri="{FF2B5EF4-FFF2-40B4-BE49-F238E27FC236}">
              <a16:creationId xmlns:a16="http://schemas.microsoft.com/office/drawing/2014/main" id="{FF683508-E958-40BD-8BF3-DEAC725CA22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5" name="Line 1705">
          <a:extLst>
            <a:ext uri="{FF2B5EF4-FFF2-40B4-BE49-F238E27FC236}">
              <a16:creationId xmlns:a16="http://schemas.microsoft.com/office/drawing/2014/main" id="{3E9E65AE-2A01-4FFE-AE83-289C72819B3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6" name="Line 1706">
          <a:extLst>
            <a:ext uri="{FF2B5EF4-FFF2-40B4-BE49-F238E27FC236}">
              <a16:creationId xmlns:a16="http://schemas.microsoft.com/office/drawing/2014/main" id="{5EB13A62-1C2A-4F99-A0C5-AC014B9A565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7" name="Line 1707">
          <a:extLst>
            <a:ext uri="{FF2B5EF4-FFF2-40B4-BE49-F238E27FC236}">
              <a16:creationId xmlns:a16="http://schemas.microsoft.com/office/drawing/2014/main" id="{B05DBC79-7260-47E9-A6F0-E260096A809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8" name="Line 1694">
          <a:extLst>
            <a:ext uri="{FF2B5EF4-FFF2-40B4-BE49-F238E27FC236}">
              <a16:creationId xmlns:a16="http://schemas.microsoft.com/office/drawing/2014/main" id="{841D3032-43F9-486F-ABB2-49A6EFD6B28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89" name="Line 1695">
          <a:extLst>
            <a:ext uri="{FF2B5EF4-FFF2-40B4-BE49-F238E27FC236}">
              <a16:creationId xmlns:a16="http://schemas.microsoft.com/office/drawing/2014/main" id="{AB3A435F-A115-4B02-B662-A5E288BCBB5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0" name="Line 1696">
          <a:extLst>
            <a:ext uri="{FF2B5EF4-FFF2-40B4-BE49-F238E27FC236}">
              <a16:creationId xmlns:a16="http://schemas.microsoft.com/office/drawing/2014/main" id="{6A133CD2-BDDF-4A7C-9019-F4904708C41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1" name="Line 1697">
          <a:extLst>
            <a:ext uri="{FF2B5EF4-FFF2-40B4-BE49-F238E27FC236}">
              <a16:creationId xmlns:a16="http://schemas.microsoft.com/office/drawing/2014/main" id="{9E019E22-0C46-4A5E-A174-2B78CAC54F9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2" name="Line 1698">
          <a:extLst>
            <a:ext uri="{FF2B5EF4-FFF2-40B4-BE49-F238E27FC236}">
              <a16:creationId xmlns:a16="http://schemas.microsoft.com/office/drawing/2014/main" id="{90846E16-2286-47E5-BC07-C7E86CCF6A3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3" name="Line 1699">
          <a:extLst>
            <a:ext uri="{FF2B5EF4-FFF2-40B4-BE49-F238E27FC236}">
              <a16:creationId xmlns:a16="http://schemas.microsoft.com/office/drawing/2014/main" id="{3F3BA3A9-00C1-42E5-A150-0C590FB09CC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4" name="Line 1700">
          <a:extLst>
            <a:ext uri="{FF2B5EF4-FFF2-40B4-BE49-F238E27FC236}">
              <a16:creationId xmlns:a16="http://schemas.microsoft.com/office/drawing/2014/main" id="{F430EB93-4867-4059-9679-8012EE7D0B3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5" name="Line 1701">
          <a:extLst>
            <a:ext uri="{FF2B5EF4-FFF2-40B4-BE49-F238E27FC236}">
              <a16:creationId xmlns:a16="http://schemas.microsoft.com/office/drawing/2014/main" id="{8AEDF4D1-C1AD-4837-81AB-2CF6FD9DB52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6" name="Line 1702">
          <a:extLst>
            <a:ext uri="{FF2B5EF4-FFF2-40B4-BE49-F238E27FC236}">
              <a16:creationId xmlns:a16="http://schemas.microsoft.com/office/drawing/2014/main" id="{931EF978-5094-4EC3-9B6D-AE6C866CF49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7" name="Line 1703">
          <a:extLst>
            <a:ext uri="{FF2B5EF4-FFF2-40B4-BE49-F238E27FC236}">
              <a16:creationId xmlns:a16="http://schemas.microsoft.com/office/drawing/2014/main" id="{6176C45E-87CA-4981-A4B6-B0C18B9E1EE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8" name="Line 1704">
          <a:extLst>
            <a:ext uri="{FF2B5EF4-FFF2-40B4-BE49-F238E27FC236}">
              <a16:creationId xmlns:a16="http://schemas.microsoft.com/office/drawing/2014/main" id="{8052BFE0-F1EB-49B4-BC5C-526B8C96C29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099" name="Line 1705">
          <a:extLst>
            <a:ext uri="{FF2B5EF4-FFF2-40B4-BE49-F238E27FC236}">
              <a16:creationId xmlns:a16="http://schemas.microsoft.com/office/drawing/2014/main" id="{E296538C-8B68-45DB-9D39-83854578F1A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0" name="Line 1706">
          <a:extLst>
            <a:ext uri="{FF2B5EF4-FFF2-40B4-BE49-F238E27FC236}">
              <a16:creationId xmlns:a16="http://schemas.microsoft.com/office/drawing/2014/main" id="{1387D8C7-4478-44AB-AD77-0BF8735C769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1" name="Line 1707">
          <a:extLst>
            <a:ext uri="{FF2B5EF4-FFF2-40B4-BE49-F238E27FC236}">
              <a16:creationId xmlns:a16="http://schemas.microsoft.com/office/drawing/2014/main" id="{56CB7108-3C09-4A4A-ACF4-2D98DE4E8C5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2" name="Line 1694">
          <a:extLst>
            <a:ext uri="{FF2B5EF4-FFF2-40B4-BE49-F238E27FC236}">
              <a16:creationId xmlns:a16="http://schemas.microsoft.com/office/drawing/2014/main" id="{FC995FD5-EA49-4C83-A3CA-472F4144CB3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3" name="Line 1695">
          <a:extLst>
            <a:ext uri="{FF2B5EF4-FFF2-40B4-BE49-F238E27FC236}">
              <a16:creationId xmlns:a16="http://schemas.microsoft.com/office/drawing/2014/main" id="{D2193098-1A2D-46B0-9DDF-58EB8CDE5BD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4" name="Line 1696">
          <a:extLst>
            <a:ext uri="{FF2B5EF4-FFF2-40B4-BE49-F238E27FC236}">
              <a16:creationId xmlns:a16="http://schemas.microsoft.com/office/drawing/2014/main" id="{2121947C-39A9-4C76-97E0-D5E1DEE4905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5" name="Line 1697">
          <a:extLst>
            <a:ext uri="{FF2B5EF4-FFF2-40B4-BE49-F238E27FC236}">
              <a16:creationId xmlns:a16="http://schemas.microsoft.com/office/drawing/2014/main" id="{A1C8AD87-DA48-43D0-AE43-17DEF7E4BD3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6" name="Line 1698">
          <a:extLst>
            <a:ext uri="{FF2B5EF4-FFF2-40B4-BE49-F238E27FC236}">
              <a16:creationId xmlns:a16="http://schemas.microsoft.com/office/drawing/2014/main" id="{C03DD880-4E45-47F2-B213-2ADBD98116F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7" name="Line 1699">
          <a:extLst>
            <a:ext uri="{FF2B5EF4-FFF2-40B4-BE49-F238E27FC236}">
              <a16:creationId xmlns:a16="http://schemas.microsoft.com/office/drawing/2014/main" id="{DCCC7FC5-4B2E-4A9D-8153-9BC86EA8BEA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8" name="Line 1700">
          <a:extLst>
            <a:ext uri="{FF2B5EF4-FFF2-40B4-BE49-F238E27FC236}">
              <a16:creationId xmlns:a16="http://schemas.microsoft.com/office/drawing/2014/main" id="{456747F9-489A-40E3-824D-E7F219E0A09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09" name="Line 1701">
          <a:extLst>
            <a:ext uri="{FF2B5EF4-FFF2-40B4-BE49-F238E27FC236}">
              <a16:creationId xmlns:a16="http://schemas.microsoft.com/office/drawing/2014/main" id="{2727CD04-8745-4E6A-86C3-EA370B14D77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0" name="Line 1702">
          <a:extLst>
            <a:ext uri="{FF2B5EF4-FFF2-40B4-BE49-F238E27FC236}">
              <a16:creationId xmlns:a16="http://schemas.microsoft.com/office/drawing/2014/main" id="{3B025B8E-1B48-40C0-99FF-2664BFC2ADD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1" name="Line 1703">
          <a:extLst>
            <a:ext uri="{FF2B5EF4-FFF2-40B4-BE49-F238E27FC236}">
              <a16:creationId xmlns:a16="http://schemas.microsoft.com/office/drawing/2014/main" id="{2874AF47-9146-4A20-A574-2E5AC682006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2" name="Line 1704">
          <a:extLst>
            <a:ext uri="{FF2B5EF4-FFF2-40B4-BE49-F238E27FC236}">
              <a16:creationId xmlns:a16="http://schemas.microsoft.com/office/drawing/2014/main" id="{65D60BD2-FCF3-4F48-88FE-2C05474B306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3" name="Line 1705">
          <a:extLst>
            <a:ext uri="{FF2B5EF4-FFF2-40B4-BE49-F238E27FC236}">
              <a16:creationId xmlns:a16="http://schemas.microsoft.com/office/drawing/2014/main" id="{D361326D-2302-49A9-B3E2-C819564F8C4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4" name="Line 1706">
          <a:extLst>
            <a:ext uri="{FF2B5EF4-FFF2-40B4-BE49-F238E27FC236}">
              <a16:creationId xmlns:a16="http://schemas.microsoft.com/office/drawing/2014/main" id="{A3C2C9B4-55CC-4FE3-81F8-2F97B2CEDFA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5" name="Line 1707">
          <a:extLst>
            <a:ext uri="{FF2B5EF4-FFF2-40B4-BE49-F238E27FC236}">
              <a16:creationId xmlns:a16="http://schemas.microsoft.com/office/drawing/2014/main" id="{F999D4E8-D570-4685-898E-CBDFD019488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6" name="Line 1694">
          <a:extLst>
            <a:ext uri="{FF2B5EF4-FFF2-40B4-BE49-F238E27FC236}">
              <a16:creationId xmlns:a16="http://schemas.microsoft.com/office/drawing/2014/main" id="{BFF0CF3A-8BAC-4999-AF6D-53A9BD33C25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7" name="Line 1695">
          <a:extLst>
            <a:ext uri="{FF2B5EF4-FFF2-40B4-BE49-F238E27FC236}">
              <a16:creationId xmlns:a16="http://schemas.microsoft.com/office/drawing/2014/main" id="{519D0AE1-5D56-4FA2-81B6-45959C05CA8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8" name="Line 1696">
          <a:extLst>
            <a:ext uri="{FF2B5EF4-FFF2-40B4-BE49-F238E27FC236}">
              <a16:creationId xmlns:a16="http://schemas.microsoft.com/office/drawing/2014/main" id="{79791AC5-0BBC-4C42-89FA-7DF0E4911D3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19" name="Line 1697">
          <a:extLst>
            <a:ext uri="{FF2B5EF4-FFF2-40B4-BE49-F238E27FC236}">
              <a16:creationId xmlns:a16="http://schemas.microsoft.com/office/drawing/2014/main" id="{D799DF84-37CC-4010-8981-DAA2C4F25AF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0" name="Line 1698">
          <a:extLst>
            <a:ext uri="{FF2B5EF4-FFF2-40B4-BE49-F238E27FC236}">
              <a16:creationId xmlns:a16="http://schemas.microsoft.com/office/drawing/2014/main" id="{0701D2F8-4388-4297-A0B7-2AD887BA0C3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1" name="Line 1699">
          <a:extLst>
            <a:ext uri="{FF2B5EF4-FFF2-40B4-BE49-F238E27FC236}">
              <a16:creationId xmlns:a16="http://schemas.microsoft.com/office/drawing/2014/main" id="{573D10FF-2BC2-4995-AAD7-F6383DCAE55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2" name="Line 1700">
          <a:extLst>
            <a:ext uri="{FF2B5EF4-FFF2-40B4-BE49-F238E27FC236}">
              <a16:creationId xmlns:a16="http://schemas.microsoft.com/office/drawing/2014/main" id="{32E941E1-B971-4AB0-9608-860B7C09165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3" name="Line 1701">
          <a:extLst>
            <a:ext uri="{FF2B5EF4-FFF2-40B4-BE49-F238E27FC236}">
              <a16:creationId xmlns:a16="http://schemas.microsoft.com/office/drawing/2014/main" id="{62642140-B598-484B-AFD4-EE947CD2196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4" name="Line 1702">
          <a:extLst>
            <a:ext uri="{FF2B5EF4-FFF2-40B4-BE49-F238E27FC236}">
              <a16:creationId xmlns:a16="http://schemas.microsoft.com/office/drawing/2014/main" id="{F86A2086-92C1-40E6-9EFA-94DAC536F0D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5" name="Line 1703">
          <a:extLst>
            <a:ext uri="{FF2B5EF4-FFF2-40B4-BE49-F238E27FC236}">
              <a16:creationId xmlns:a16="http://schemas.microsoft.com/office/drawing/2014/main" id="{C7238F72-2729-416C-958B-439B3A6091F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6" name="Line 1704">
          <a:extLst>
            <a:ext uri="{FF2B5EF4-FFF2-40B4-BE49-F238E27FC236}">
              <a16:creationId xmlns:a16="http://schemas.microsoft.com/office/drawing/2014/main" id="{12F6FF41-2198-4B94-A448-E6A83ECDD4F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7" name="Line 1705">
          <a:extLst>
            <a:ext uri="{FF2B5EF4-FFF2-40B4-BE49-F238E27FC236}">
              <a16:creationId xmlns:a16="http://schemas.microsoft.com/office/drawing/2014/main" id="{71CA1D90-89D2-4107-8D2D-2E83084718E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8" name="Line 1706">
          <a:extLst>
            <a:ext uri="{FF2B5EF4-FFF2-40B4-BE49-F238E27FC236}">
              <a16:creationId xmlns:a16="http://schemas.microsoft.com/office/drawing/2014/main" id="{F13111B7-991C-4BCC-818E-7770FCA10C2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29" name="Line 1707">
          <a:extLst>
            <a:ext uri="{FF2B5EF4-FFF2-40B4-BE49-F238E27FC236}">
              <a16:creationId xmlns:a16="http://schemas.microsoft.com/office/drawing/2014/main" id="{645CD9EC-7712-4A6E-92D6-EF209187861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0" name="Line 1694">
          <a:extLst>
            <a:ext uri="{FF2B5EF4-FFF2-40B4-BE49-F238E27FC236}">
              <a16:creationId xmlns:a16="http://schemas.microsoft.com/office/drawing/2014/main" id="{3FB2A303-1E9C-41F1-BB46-6A1EAAA0B85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1" name="Line 1695">
          <a:extLst>
            <a:ext uri="{FF2B5EF4-FFF2-40B4-BE49-F238E27FC236}">
              <a16:creationId xmlns:a16="http://schemas.microsoft.com/office/drawing/2014/main" id="{49B24515-9415-454D-BBF9-8D133FA93AD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2" name="Line 1696">
          <a:extLst>
            <a:ext uri="{FF2B5EF4-FFF2-40B4-BE49-F238E27FC236}">
              <a16:creationId xmlns:a16="http://schemas.microsoft.com/office/drawing/2014/main" id="{DC89A205-9BC2-4B2F-99D1-AA06D78951A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3" name="Line 1697">
          <a:extLst>
            <a:ext uri="{FF2B5EF4-FFF2-40B4-BE49-F238E27FC236}">
              <a16:creationId xmlns:a16="http://schemas.microsoft.com/office/drawing/2014/main" id="{FE66A481-0C81-4DA3-AD70-A7610C2F3130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4" name="Line 1698">
          <a:extLst>
            <a:ext uri="{FF2B5EF4-FFF2-40B4-BE49-F238E27FC236}">
              <a16:creationId xmlns:a16="http://schemas.microsoft.com/office/drawing/2014/main" id="{81BC25C3-0558-4A71-8891-40E3E83BBBF5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5" name="Line 1699">
          <a:extLst>
            <a:ext uri="{FF2B5EF4-FFF2-40B4-BE49-F238E27FC236}">
              <a16:creationId xmlns:a16="http://schemas.microsoft.com/office/drawing/2014/main" id="{BAC4FAC1-A641-42BB-9BCE-4BF2443A404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6" name="Line 1700">
          <a:extLst>
            <a:ext uri="{FF2B5EF4-FFF2-40B4-BE49-F238E27FC236}">
              <a16:creationId xmlns:a16="http://schemas.microsoft.com/office/drawing/2014/main" id="{BC53B9B8-A8B7-487E-9D2F-90E414CA48D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7" name="Line 1701">
          <a:extLst>
            <a:ext uri="{FF2B5EF4-FFF2-40B4-BE49-F238E27FC236}">
              <a16:creationId xmlns:a16="http://schemas.microsoft.com/office/drawing/2014/main" id="{9BAC444E-88C9-4FD8-8618-9744198A52A1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8" name="Line 1702">
          <a:extLst>
            <a:ext uri="{FF2B5EF4-FFF2-40B4-BE49-F238E27FC236}">
              <a16:creationId xmlns:a16="http://schemas.microsoft.com/office/drawing/2014/main" id="{EB991CD5-DEAB-4C28-BEE7-8D2EE4BB58B2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39" name="Line 1703">
          <a:extLst>
            <a:ext uri="{FF2B5EF4-FFF2-40B4-BE49-F238E27FC236}">
              <a16:creationId xmlns:a16="http://schemas.microsoft.com/office/drawing/2014/main" id="{AFAEB3C6-4B79-436B-8838-4722778A699C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0" name="Line 1704">
          <a:extLst>
            <a:ext uri="{FF2B5EF4-FFF2-40B4-BE49-F238E27FC236}">
              <a16:creationId xmlns:a16="http://schemas.microsoft.com/office/drawing/2014/main" id="{EAF3C28C-6CEA-4A7E-8236-0374437D1DFF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1" name="Line 1705">
          <a:extLst>
            <a:ext uri="{FF2B5EF4-FFF2-40B4-BE49-F238E27FC236}">
              <a16:creationId xmlns:a16="http://schemas.microsoft.com/office/drawing/2014/main" id="{06C67988-F7C7-4D2B-8585-17E786DAC86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2" name="Line 1706">
          <a:extLst>
            <a:ext uri="{FF2B5EF4-FFF2-40B4-BE49-F238E27FC236}">
              <a16:creationId xmlns:a16="http://schemas.microsoft.com/office/drawing/2014/main" id="{AE071DAE-8975-452F-85A1-6C610121A6ED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3" name="Line 1707">
          <a:extLst>
            <a:ext uri="{FF2B5EF4-FFF2-40B4-BE49-F238E27FC236}">
              <a16:creationId xmlns:a16="http://schemas.microsoft.com/office/drawing/2014/main" id="{4141CEB8-C938-4348-878A-FA4B8E5F8A2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4" name="Line 1694">
          <a:extLst>
            <a:ext uri="{FF2B5EF4-FFF2-40B4-BE49-F238E27FC236}">
              <a16:creationId xmlns:a16="http://schemas.microsoft.com/office/drawing/2014/main" id="{66A56C1C-E1A1-42C3-A2E7-DF31A2C5307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5" name="Line 1695">
          <a:extLst>
            <a:ext uri="{FF2B5EF4-FFF2-40B4-BE49-F238E27FC236}">
              <a16:creationId xmlns:a16="http://schemas.microsoft.com/office/drawing/2014/main" id="{354E10B9-8BBA-4966-9611-3C5849A8EE8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6" name="Line 1696">
          <a:extLst>
            <a:ext uri="{FF2B5EF4-FFF2-40B4-BE49-F238E27FC236}">
              <a16:creationId xmlns:a16="http://schemas.microsoft.com/office/drawing/2014/main" id="{DF9DBB25-3088-4569-A59A-612FD988A93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7" name="Line 1697">
          <a:extLst>
            <a:ext uri="{FF2B5EF4-FFF2-40B4-BE49-F238E27FC236}">
              <a16:creationId xmlns:a16="http://schemas.microsoft.com/office/drawing/2014/main" id="{20272579-CE5D-4BB7-9D44-8F88C6ED710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8" name="Line 1698">
          <a:extLst>
            <a:ext uri="{FF2B5EF4-FFF2-40B4-BE49-F238E27FC236}">
              <a16:creationId xmlns:a16="http://schemas.microsoft.com/office/drawing/2014/main" id="{2C372A5F-A597-4134-9062-C568D761052B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49" name="Line 1699">
          <a:extLst>
            <a:ext uri="{FF2B5EF4-FFF2-40B4-BE49-F238E27FC236}">
              <a16:creationId xmlns:a16="http://schemas.microsoft.com/office/drawing/2014/main" id="{5472944B-4F4A-48F7-B840-04C5A5AF27A3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0" name="Line 1700">
          <a:extLst>
            <a:ext uri="{FF2B5EF4-FFF2-40B4-BE49-F238E27FC236}">
              <a16:creationId xmlns:a16="http://schemas.microsoft.com/office/drawing/2014/main" id="{7488219D-15A2-482D-A54B-11210FD8915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1" name="Line 1701">
          <a:extLst>
            <a:ext uri="{FF2B5EF4-FFF2-40B4-BE49-F238E27FC236}">
              <a16:creationId xmlns:a16="http://schemas.microsoft.com/office/drawing/2014/main" id="{6E60DDEB-1D16-493E-8858-D91BCE634FA4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2" name="Line 1702">
          <a:extLst>
            <a:ext uri="{FF2B5EF4-FFF2-40B4-BE49-F238E27FC236}">
              <a16:creationId xmlns:a16="http://schemas.microsoft.com/office/drawing/2014/main" id="{843ED134-FB7B-454C-9FAA-5A5F3FA93809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3" name="Line 1703">
          <a:extLst>
            <a:ext uri="{FF2B5EF4-FFF2-40B4-BE49-F238E27FC236}">
              <a16:creationId xmlns:a16="http://schemas.microsoft.com/office/drawing/2014/main" id="{9501209F-5A1F-4868-90DE-FAE5AE10637E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4" name="Line 1704">
          <a:extLst>
            <a:ext uri="{FF2B5EF4-FFF2-40B4-BE49-F238E27FC236}">
              <a16:creationId xmlns:a16="http://schemas.microsoft.com/office/drawing/2014/main" id="{22723F79-3792-4A8E-9BFF-ABBD1D7BFD1A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5" name="Line 1705">
          <a:extLst>
            <a:ext uri="{FF2B5EF4-FFF2-40B4-BE49-F238E27FC236}">
              <a16:creationId xmlns:a16="http://schemas.microsoft.com/office/drawing/2014/main" id="{891ECB46-EDA3-4640-A71F-7057D810EF76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6" name="Line 1706">
          <a:extLst>
            <a:ext uri="{FF2B5EF4-FFF2-40B4-BE49-F238E27FC236}">
              <a16:creationId xmlns:a16="http://schemas.microsoft.com/office/drawing/2014/main" id="{0B7F7E55-9F40-433F-8503-821CDEDD49C7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232</xdr:row>
      <xdr:rowOff>0</xdr:rowOff>
    </xdr:from>
    <xdr:to>
      <xdr:col>9</xdr:col>
      <xdr:colOff>38100</xdr:colOff>
      <xdr:row>232</xdr:row>
      <xdr:rowOff>0</xdr:rowOff>
    </xdr:to>
    <xdr:sp macro="" textlink="">
      <xdr:nvSpPr>
        <xdr:cNvPr id="2157" name="Line 1707">
          <a:extLst>
            <a:ext uri="{FF2B5EF4-FFF2-40B4-BE49-F238E27FC236}">
              <a16:creationId xmlns:a16="http://schemas.microsoft.com/office/drawing/2014/main" id="{61E327DF-DCD2-430C-B5E1-C280E7271E08}"/>
            </a:ext>
          </a:extLst>
        </xdr:cNvPr>
        <xdr:cNvSpPr>
          <a:spLocks noChangeShapeType="1"/>
        </xdr:cNvSpPr>
      </xdr:nvSpPr>
      <xdr:spPr bwMode="auto">
        <a:xfrm>
          <a:off x="5715000" y="3486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58" name="Line 1694">
          <a:extLst>
            <a:ext uri="{FF2B5EF4-FFF2-40B4-BE49-F238E27FC236}">
              <a16:creationId xmlns:a16="http://schemas.microsoft.com/office/drawing/2014/main" id="{BBB7D7C9-B3C0-4754-943B-FFB6D2042C7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59" name="Line 1695">
          <a:extLst>
            <a:ext uri="{FF2B5EF4-FFF2-40B4-BE49-F238E27FC236}">
              <a16:creationId xmlns:a16="http://schemas.microsoft.com/office/drawing/2014/main" id="{EDC25DFB-6909-4F4A-98FE-E1B48835324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0" name="Line 1696">
          <a:extLst>
            <a:ext uri="{FF2B5EF4-FFF2-40B4-BE49-F238E27FC236}">
              <a16:creationId xmlns:a16="http://schemas.microsoft.com/office/drawing/2014/main" id="{5F9A7AAE-86EA-48B7-864E-D242BDB48FB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1" name="Line 1697">
          <a:extLst>
            <a:ext uri="{FF2B5EF4-FFF2-40B4-BE49-F238E27FC236}">
              <a16:creationId xmlns:a16="http://schemas.microsoft.com/office/drawing/2014/main" id="{79C1EC83-9C3C-4E9B-9B8A-AC37FFCC5C2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2" name="Line 1698">
          <a:extLst>
            <a:ext uri="{FF2B5EF4-FFF2-40B4-BE49-F238E27FC236}">
              <a16:creationId xmlns:a16="http://schemas.microsoft.com/office/drawing/2014/main" id="{DC73FE5F-9A0A-49E3-B9CB-979904AE45F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3" name="Line 1699">
          <a:extLst>
            <a:ext uri="{FF2B5EF4-FFF2-40B4-BE49-F238E27FC236}">
              <a16:creationId xmlns:a16="http://schemas.microsoft.com/office/drawing/2014/main" id="{E342D27D-04B0-4D27-9AE0-4AEFF9EA3BE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4" name="Line 1700">
          <a:extLst>
            <a:ext uri="{FF2B5EF4-FFF2-40B4-BE49-F238E27FC236}">
              <a16:creationId xmlns:a16="http://schemas.microsoft.com/office/drawing/2014/main" id="{D29F5A7E-5EC1-4780-A603-E6014799698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5" name="Line 1701">
          <a:extLst>
            <a:ext uri="{FF2B5EF4-FFF2-40B4-BE49-F238E27FC236}">
              <a16:creationId xmlns:a16="http://schemas.microsoft.com/office/drawing/2014/main" id="{52CBF4F4-5EBA-4068-AEC5-FC9BD0F10D8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6" name="Line 1702">
          <a:extLst>
            <a:ext uri="{FF2B5EF4-FFF2-40B4-BE49-F238E27FC236}">
              <a16:creationId xmlns:a16="http://schemas.microsoft.com/office/drawing/2014/main" id="{C6D3722C-6486-48C7-9492-2869055F3B0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7" name="Line 1703">
          <a:extLst>
            <a:ext uri="{FF2B5EF4-FFF2-40B4-BE49-F238E27FC236}">
              <a16:creationId xmlns:a16="http://schemas.microsoft.com/office/drawing/2014/main" id="{EA195051-17AC-4064-81C0-049FEA8960F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8" name="Line 1704">
          <a:extLst>
            <a:ext uri="{FF2B5EF4-FFF2-40B4-BE49-F238E27FC236}">
              <a16:creationId xmlns:a16="http://schemas.microsoft.com/office/drawing/2014/main" id="{A08CC804-DB92-4382-8770-484838D6ED5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69" name="Line 1705">
          <a:extLst>
            <a:ext uri="{FF2B5EF4-FFF2-40B4-BE49-F238E27FC236}">
              <a16:creationId xmlns:a16="http://schemas.microsoft.com/office/drawing/2014/main" id="{0C044549-5931-43DD-9BD9-5D916E4D8C7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0" name="Line 1706">
          <a:extLst>
            <a:ext uri="{FF2B5EF4-FFF2-40B4-BE49-F238E27FC236}">
              <a16:creationId xmlns:a16="http://schemas.microsoft.com/office/drawing/2014/main" id="{83B43DBC-D901-408D-AF5D-F6B0A23FDEB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1" name="Line 1707">
          <a:extLst>
            <a:ext uri="{FF2B5EF4-FFF2-40B4-BE49-F238E27FC236}">
              <a16:creationId xmlns:a16="http://schemas.microsoft.com/office/drawing/2014/main" id="{3EE09C63-476F-403C-89C5-0068C5F17A4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2" name="Line 1694">
          <a:extLst>
            <a:ext uri="{FF2B5EF4-FFF2-40B4-BE49-F238E27FC236}">
              <a16:creationId xmlns:a16="http://schemas.microsoft.com/office/drawing/2014/main" id="{AA9E2F4C-8911-44AF-AE13-E421D3F4737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3" name="Line 1695">
          <a:extLst>
            <a:ext uri="{FF2B5EF4-FFF2-40B4-BE49-F238E27FC236}">
              <a16:creationId xmlns:a16="http://schemas.microsoft.com/office/drawing/2014/main" id="{2F3B578D-5D4F-418C-8F8F-91364B1270D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4" name="Line 1696">
          <a:extLst>
            <a:ext uri="{FF2B5EF4-FFF2-40B4-BE49-F238E27FC236}">
              <a16:creationId xmlns:a16="http://schemas.microsoft.com/office/drawing/2014/main" id="{0ED4E333-517C-4386-8F40-76C946D95E5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5" name="Line 1697">
          <a:extLst>
            <a:ext uri="{FF2B5EF4-FFF2-40B4-BE49-F238E27FC236}">
              <a16:creationId xmlns:a16="http://schemas.microsoft.com/office/drawing/2014/main" id="{13041BF6-6F18-4F32-8D27-0D84EF27841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6" name="Line 1698">
          <a:extLst>
            <a:ext uri="{FF2B5EF4-FFF2-40B4-BE49-F238E27FC236}">
              <a16:creationId xmlns:a16="http://schemas.microsoft.com/office/drawing/2014/main" id="{27AAC2F6-0C79-4B34-BC37-7427650C094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7" name="Line 1699">
          <a:extLst>
            <a:ext uri="{FF2B5EF4-FFF2-40B4-BE49-F238E27FC236}">
              <a16:creationId xmlns:a16="http://schemas.microsoft.com/office/drawing/2014/main" id="{95698359-60DD-458F-AAD3-5FFB8252493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8" name="Line 1700">
          <a:extLst>
            <a:ext uri="{FF2B5EF4-FFF2-40B4-BE49-F238E27FC236}">
              <a16:creationId xmlns:a16="http://schemas.microsoft.com/office/drawing/2014/main" id="{D4487F89-93C7-4253-8662-E0DB5AAAF0D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79" name="Line 1701">
          <a:extLst>
            <a:ext uri="{FF2B5EF4-FFF2-40B4-BE49-F238E27FC236}">
              <a16:creationId xmlns:a16="http://schemas.microsoft.com/office/drawing/2014/main" id="{FF5AEC95-D31D-48F9-8218-B986AFB4E7C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0" name="Line 1702">
          <a:extLst>
            <a:ext uri="{FF2B5EF4-FFF2-40B4-BE49-F238E27FC236}">
              <a16:creationId xmlns:a16="http://schemas.microsoft.com/office/drawing/2014/main" id="{DAAE6542-4637-4C70-8867-620919387B7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1" name="Line 1703">
          <a:extLst>
            <a:ext uri="{FF2B5EF4-FFF2-40B4-BE49-F238E27FC236}">
              <a16:creationId xmlns:a16="http://schemas.microsoft.com/office/drawing/2014/main" id="{AD170466-9D8C-45B1-9694-D49D10356D8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2" name="Line 1704">
          <a:extLst>
            <a:ext uri="{FF2B5EF4-FFF2-40B4-BE49-F238E27FC236}">
              <a16:creationId xmlns:a16="http://schemas.microsoft.com/office/drawing/2014/main" id="{2951253E-9580-4D51-B7D5-D7902015FAA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3" name="Line 1705">
          <a:extLst>
            <a:ext uri="{FF2B5EF4-FFF2-40B4-BE49-F238E27FC236}">
              <a16:creationId xmlns:a16="http://schemas.microsoft.com/office/drawing/2014/main" id="{5AEA0479-B362-4181-8FF3-A1CC722C8791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4" name="Line 1706">
          <a:extLst>
            <a:ext uri="{FF2B5EF4-FFF2-40B4-BE49-F238E27FC236}">
              <a16:creationId xmlns:a16="http://schemas.microsoft.com/office/drawing/2014/main" id="{E9123C0A-FAD4-4311-BE3E-EE54B2C60B3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5" name="Line 1707">
          <a:extLst>
            <a:ext uri="{FF2B5EF4-FFF2-40B4-BE49-F238E27FC236}">
              <a16:creationId xmlns:a16="http://schemas.microsoft.com/office/drawing/2014/main" id="{6CCBD991-E5E8-4074-B0A4-C1656B250D9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6" name="Line 1694">
          <a:extLst>
            <a:ext uri="{FF2B5EF4-FFF2-40B4-BE49-F238E27FC236}">
              <a16:creationId xmlns:a16="http://schemas.microsoft.com/office/drawing/2014/main" id="{AA0A5B02-54EB-456C-AC6C-E6F8B446DA3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7" name="Line 1695">
          <a:extLst>
            <a:ext uri="{FF2B5EF4-FFF2-40B4-BE49-F238E27FC236}">
              <a16:creationId xmlns:a16="http://schemas.microsoft.com/office/drawing/2014/main" id="{BB22E3DA-DD11-45EA-9A5E-B6048057332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8" name="Line 1696">
          <a:extLst>
            <a:ext uri="{FF2B5EF4-FFF2-40B4-BE49-F238E27FC236}">
              <a16:creationId xmlns:a16="http://schemas.microsoft.com/office/drawing/2014/main" id="{575136B8-EED9-4FB6-8607-1FF5881191E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89" name="Line 1697">
          <a:extLst>
            <a:ext uri="{FF2B5EF4-FFF2-40B4-BE49-F238E27FC236}">
              <a16:creationId xmlns:a16="http://schemas.microsoft.com/office/drawing/2014/main" id="{66F4FCB7-0701-40A5-B5D6-14A80898930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0" name="Line 1698">
          <a:extLst>
            <a:ext uri="{FF2B5EF4-FFF2-40B4-BE49-F238E27FC236}">
              <a16:creationId xmlns:a16="http://schemas.microsoft.com/office/drawing/2014/main" id="{71CCA9A2-0456-4BB7-BD9D-D4440708167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1" name="Line 1699">
          <a:extLst>
            <a:ext uri="{FF2B5EF4-FFF2-40B4-BE49-F238E27FC236}">
              <a16:creationId xmlns:a16="http://schemas.microsoft.com/office/drawing/2014/main" id="{C19F8307-FC04-4D17-98E4-1ECAA090BC8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2" name="Line 1700">
          <a:extLst>
            <a:ext uri="{FF2B5EF4-FFF2-40B4-BE49-F238E27FC236}">
              <a16:creationId xmlns:a16="http://schemas.microsoft.com/office/drawing/2014/main" id="{FF52BD26-BB3B-4F39-AED8-B2D45DE33AA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3" name="Line 1701">
          <a:extLst>
            <a:ext uri="{FF2B5EF4-FFF2-40B4-BE49-F238E27FC236}">
              <a16:creationId xmlns:a16="http://schemas.microsoft.com/office/drawing/2014/main" id="{DFC3C08A-9DB2-4249-AB97-0905FC510E4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4" name="Line 1702">
          <a:extLst>
            <a:ext uri="{FF2B5EF4-FFF2-40B4-BE49-F238E27FC236}">
              <a16:creationId xmlns:a16="http://schemas.microsoft.com/office/drawing/2014/main" id="{F7F2F4D8-E0C8-4669-8026-D40E848BC15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5" name="Line 1703">
          <a:extLst>
            <a:ext uri="{FF2B5EF4-FFF2-40B4-BE49-F238E27FC236}">
              <a16:creationId xmlns:a16="http://schemas.microsoft.com/office/drawing/2014/main" id="{FB3285F5-8A13-4E9F-AFB5-8363BB22397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6" name="Line 1704">
          <a:extLst>
            <a:ext uri="{FF2B5EF4-FFF2-40B4-BE49-F238E27FC236}">
              <a16:creationId xmlns:a16="http://schemas.microsoft.com/office/drawing/2014/main" id="{DA70A60C-6D21-447C-BB33-B4BB6068AFB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7" name="Line 1705">
          <a:extLst>
            <a:ext uri="{FF2B5EF4-FFF2-40B4-BE49-F238E27FC236}">
              <a16:creationId xmlns:a16="http://schemas.microsoft.com/office/drawing/2014/main" id="{B8F85D1C-8C2C-4482-BBE4-10BAEE35B12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8" name="Line 1706">
          <a:extLst>
            <a:ext uri="{FF2B5EF4-FFF2-40B4-BE49-F238E27FC236}">
              <a16:creationId xmlns:a16="http://schemas.microsoft.com/office/drawing/2014/main" id="{DF138161-CE49-4D2A-9448-90438BB7474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199" name="Line 1707">
          <a:extLst>
            <a:ext uri="{FF2B5EF4-FFF2-40B4-BE49-F238E27FC236}">
              <a16:creationId xmlns:a16="http://schemas.microsoft.com/office/drawing/2014/main" id="{4E343451-34E2-4B01-82E4-FAFD848D303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0" name="Line 1694">
          <a:extLst>
            <a:ext uri="{FF2B5EF4-FFF2-40B4-BE49-F238E27FC236}">
              <a16:creationId xmlns:a16="http://schemas.microsoft.com/office/drawing/2014/main" id="{10EBC358-2069-4BB0-AF27-183E17200DF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1" name="Line 1695">
          <a:extLst>
            <a:ext uri="{FF2B5EF4-FFF2-40B4-BE49-F238E27FC236}">
              <a16:creationId xmlns:a16="http://schemas.microsoft.com/office/drawing/2014/main" id="{80F8F832-92FF-4B61-A10B-6FC588635A2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2" name="Line 1696">
          <a:extLst>
            <a:ext uri="{FF2B5EF4-FFF2-40B4-BE49-F238E27FC236}">
              <a16:creationId xmlns:a16="http://schemas.microsoft.com/office/drawing/2014/main" id="{44D68AB8-B4B9-47DC-8C7E-B41531E0F13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3" name="Line 1697">
          <a:extLst>
            <a:ext uri="{FF2B5EF4-FFF2-40B4-BE49-F238E27FC236}">
              <a16:creationId xmlns:a16="http://schemas.microsoft.com/office/drawing/2014/main" id="{690CEAC5-312A-48FD-9856-7FCA13FF19F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4" name="Line 1698">
          <a:extLst>
            <a:ext uri="{FF2B5EF4-FFF2-40B4-BE49-F238E27FC236}">
              <a16:creationId xmlns:a16="http://schemas.microsoft.com/office/drawing/2014/main" id="{87322A59-7E47-4339-B3A2-1554A8BF179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5" name="Line 1699">
          <a:extLst>
            <a:ext uri="{FF2B5EF4-FFF2-40B4-BE49-F238E27FC236}">
              <a16:creationId xmlns:a16="http://schemas.microsoft.com/office/drawing/2014/main" id="{12B61B39-AFDE-4AFE-9152-4F898B1918C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6" name="Line 1700">
          <a:extLst>
            <a:ext uri="{FF2B5EF4-FFF2-40B4-BE49-F238E27FC236}">
              <a16:creationId xmlns:a16="http://schemas.microsoft.com/office/drawing/2014/main" id="{CAF539D2-55BC-450C-A5E1-126288AB0D7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7" name="Line 1701">
          <a:extLst>
            <a:ext uri="{FF2B5EF4-FFF2-40B4-BE49-F238E27FC236}">
              <a16:creationId xmlns:a16="http://schemas.microsoft.com/office/drawing/2014/main" id="{02EFF16E-5ADD-4562-9030-E0DA6300D07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8" name="Line 1702">
          <a:extLst>
            <a:ext uri="{FF2B5EF4-FFF2-40B4-BE49-F238E27FC236}">
              <a16:creationId xmlns:a16="http://schemas.microsoft.com/office/drawing/2014/main" id="{F9AE7A2F-D54C-4EA9-BE41-0ABD00F6990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09" name="Line 1703">
          <a:extLst>
            <a:ext uri="{FF2B5EF4-FFF2-40B4-BE49-F238E27FC236}">
              <a16:creationId xmlns:a16="http://schemas.microsoft.com/office/drawing/2014/main" id="{F705DF60-336A-45CC-8428-9050064BFBD3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0" name="Line 1704">
          <a:extLst>
            <a:ext uri="{FF2B5EF4-FFF2-40B4-BE49-F238E27FC236}">
              <a16:creationId xmlns:a16="http://schemas.microsoft.com/office/drawing/2014/main" id="{8C2C990D-642F-4177-9F65-F8C8554C2C5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1" name="Line 1705">
          <a:extLst>
            <a:ext uri="{FF2B5EF4-FFF2-40B4-BE49-F238E27FC236}">
              <a16:creationId xmlns:a16="http://schemas.microsoft.com/office/drawing/2014/main" id="{2CE3E080-EFB2-493A-95AA-13FC5B5C22E1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2" name="Line 1706">
          <a:extLst>
            <a:ext uri="{FF2B5EF4-FFF2-40B4-BE49-F238E27FC236}">
              <a16:creationId xmlns:a16="http://schemas.microsoft.com/office/drawing/2014/main" id="{232C2D21-16D7-48D4-8155-A86F461FDC1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3" name="Line 1707">
          <a:extLst>
            <a:ext uri="{FF2B5EF4-FFF2-40B4-BE49-F238E27FC236}">
              <a16:creationId xmlns:a16="http://schemas.microsoft.com/office/drawing/2014/main" id="{D08BB423-5D9C-4935-877B-0DD6A723C51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4" name="Line 1694">
          <a:extLst>
            <a:ext uri="{FF2B5EF4-FFF2-40B4-BE49-F238E27FC236}">
              <a16:creationId xmlns:a16="http://schemas.microsoft.com/office/drawing/2014/main" id="{AEC81C20-9D50-4DC6-B5FE-B247D151A50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5" name="Line 1695">
          <a:extLst>
            <a:ext uri="{FF2B5EF4-FFF2-40B4-BE49-F238E27FC236}">
              <a16:creationId xmlns:a16="http://schemas.microsoft.com/office/drawing/2014/main" id="{5AC009C1-BE45-456A-8A81-EC07F3BBF33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6" name="Line 1696">
          <a:extLst>
            <a:ext uri="{FF2B5EF4-FFF2-40B4-BE49-F238E27FC236}">
              <a16:creationId xmlns:a16="http://schemas.microsoft.com/office/drawing/2014/main" id="{74C373E7-D3AD-4E8B-A5D9-66E6F32691B7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7" name="Line 1697">
          <a:extLst>
            <a:ext uri="{FF2B5EF4-FFF2-40B4-BE49-F238E27FC236}">
              <a16:creationId xmlns:a16="http://schemas.microsoft.com/office/drawing/2014/main" id="{B43108B9-3815-43A1-B6FC-520A7D7DFBA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8" name="Line 1698">
          <a:extLst>
            <a:ext uri="{FF2B5EF4-FFF2-40B4-BE49-F238E27FC236}">
              <a16:creationId xmlns:a16="http://schemas.microsoft.com/office/drawing/2014/main" id="{0FD00138-910C-4E6D-B1D2-431C26148A2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19" name="Line 1699">
          <a:extLst>
            <a:ext uri="{FF2B5EF4-FFF2-40B4-BE49-F238E27FC236}">
              <a16:creationId xmlns:a16="http://schemas.microsoft.com/office/drawing/2014/main" id="{C383C8DF-DA12-4621-B6D9-348EF18C5160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0" name="Line 1700">
          <a:extLst>
            <a:ext uri="{FF2B5EF4-FFF2-40B4-BE49-F238E27FC236}">
              <a16:creationId xmlns:a16="http://schemas.microsoft.com/office/drawing/2014/main" id="{7ABE2C48-F6F6-4D0B-BEBE-CE931CE8A945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1" name="Line 1701">
          <a:extLst>
            <a:ext uri="{FF2B5EF4-FFF2-40B4-BE49-F238E27FC236}">
              <a16:creationId xmlns:a16="http://schemas.microsoft.com/office/drawing/2014/main" id="{1D2C115A-E2C7-4A6E-8D0E-2340D222E0C6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2" name="Line 1702">
          <a:extLst>
            <a:ext uri="{FF2B5EF4-FFF2-40B4-BE49-F238E27FC236}">
              <a16:creationId xmlns:a16="http://schemas.microsoft.com/office/drawing/2014/main" id="{73CC6D8E-B9ED-4090-B68B-F8B99DC469F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3" name="Line 1703">
          <a:extLst>
            <a:ext uri="{FF2B5EF4-FFF2-40B4-BE49-F238E27FC236}">
              <a16:creationId xmlns:a16="http://schemas.microsoft.com/office/drawing/2014/main" id="{7FF1A961-A44B-4730-B4F8-838495AE6C4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4" name="Line 1704">
          <a:extLst>
            <a:ext uri="{FF2B5EF4-FFF2-40B4-BE49-F238E27FC236}">
              <a16:creationId xmlns:a16="http://schemas.microsoft.com/office/drawing/2014/main" id="{77A233E0-A5D3-4D41-B3E5-A6447C4E26B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5" name="Line 1705">
          <a:extLst>
            <a:ext uri="{FF2B5EF4-FFF2-40B4-BE49-F238E27FC236}">
              <a16:creationId xmlns:a16="http://schemas.microsoft.com/office/drawing/2014/main" id="{1E5C095F-BB46-41BA-A263-514FAACDA198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6" name="Line 1706">
          <a:extLst>
            <a:ext uri="{FF2B5EF4-FFF2-40B4-BE49-F238E27FC236}">
              <a16:creationId xmlns:a16="http://schemas.microsoft.com/office/drawing/2014/main" id="{B0392CAA-38FF-43C5-8060-A183B537C86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7" name="Line 1707">
          <a:extLst>
            <a:ext uri="{FF2B5EF4-FFF2-40B4-BE49-F238E27FC236}">
              <a16:creationId xmlns:a16="http://schemas.microsoft.com/office/drawing/2014/main" id="{C4EC88DA-A5A3-488D-912F-A0FDF06453A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8" name="Line 1694">
          <a:extLst>
            <a:ext uri="{FF2B5EF4-FFF2-40B4-BE49-F238E27FC236}">
              <a16:creationId xmlns:a16="http://schemas.microsoft.com/office/drawing/2014/main" id="{A99D159D-763F-4C96-BDFA-815D9D74DB0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29" name="Line 1695">
          <a:extLst>
            <a:ext uri="{FF2B5EF4-FFF2-40B4-BE49-F238E27FC236}">
              <a16:creationId xmlns:a16="http://schemas.microsoft.com/office/drawing/2014/main" id="{51D49A6B-1C56-4218-A03C-DDCE70E8BAFE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0" name="Line 1696">
          <a:extLst>
            <a:ext uri="{FF2B5EF4-FFF2-40B4-BE49-F238E27FC236}">
              <a16:creationId xmlns:a16="http://schemas.microsoft.com/office/drawing/2014/main" id="{48F40AE9-7C22-4D1A-8A59-A990BD427B2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1" name="Line 1697">
          <a:extLst>
            <a:ext uri="{FF2B5EF4-FFF2-40B4-BE49-F238E27FC236}">
              <a16:creationId xmlns:a16="http://schemas.microsoft.com/office/drawing/2014/main" id="{F7A95C4A-5800-4C51-B569-1B5C3E390544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2" name="Line 1698">
          <a:extLst>
            <a:ext uri="{FF2B5EF4-FFF2-40B4-BE49-F238E27FC236}">
              <a16:creationId xmlns:a16="http://schemas.microsoft.com/office/drawing/2014/main" id="{A41B60D2-2775-4445-B8A6-07248B7A90A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3" name="Line 1699">
          <a:extLst>
            <a:ext uri="{FF2B5EF4-FFF2-40B4-BE49-F238E27FC236}">
              <a16:creationId xmlns:a16="http://schemas.microsoft.com/office/drawing/2014/main" id="{3A100CFB-8E05-4509-8A7C-BAE53A44138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4" name="Line 1700">
          <a:extLst>
            <a:ext uri="{FF2B5EF4-FFF2-40B4-BE49-F238E27FC236}">
              <a16:creationId xmlns:a16="http://schemas.microsoft.com/office/drawing/2014/main" id="{FEE6A2C1-0FE0-4CD7-9C64-062519C2627C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5" name="Line 1701">
          <a:extLst>
            <a:ext uri="{FF2B5EF4-FFF2-40B4-BE49-F238E27FC236}">
              <a16:creationId xmlns:a16="http://schemas.microsoft.com/office/drawing/2014/main" id="{BCC84624-CAA5-4ABB-A8B9-2EECE2A83C0F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6" name="Line 1702">
          <a:extLst>
            <a:ext uri="{FF2B5EF4-FFF2-40B4-BE49-F238E27FC236}">
              <a16:creationId xmlns:a16="http://schemas.microsoft.com/office/drawing/2014/main" id="{E242D98B-BCE7-4492-971C-D8A027E6855A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7" name="Line 1703">
          <a:extLst>
            <a:ext uri="{FF2B5EF4-FFF2-40B4-BE49-F238E27FC236}">
              <a16:creationId xmlns:a16="http://schemas.microsoft.com/office/drawing/2014/main" id="{51D7953F-6803-4A9E-B019-128E7DF9DE3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8" name="Line 1704">
          <a:extLst>
            <a:ext uri="{FF2B5EF4-FFF2-40B4-BE49-F238E27FC236}">
              <a16:creationId xmlns:a16="http://schemas.microsoft.com/office/drawing/2014/main" id="{03329BF6-B770-4674-80DC-25C73836EAFD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39" name="Line 1705">
          <a:extLst>
            <a:ext uri="{FF2B5EF4-FFF2-40B4-BE49-F238E27FC236}">
              <a16:creationId xmlns:a16="http://schemas.microsoft.com/office/drawing/2014/main" id="{0267EFB6-C929-4192-A219-0BA792695AEB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40" name="Line 1706">
          <a:extLst>
            <a:ext uri="{FF2B5EF4-FFF2-40B4-BE49-F238E27FC236}">
              <a16:creationId xmlns:a16="http://schemas.microsoft.com/office/drawing/2014/main" id="{E89223A7-730C-46F8-A02C-37C515B5D1D9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208</xdr:row>
      <xdr:rowOff>0</xdr:rowOff>
    </xdr:from>
    <xdr:to>
      <xdr:col>9</xdr:col>
      <xdr:colOff>38100</xdr:colOff>
      <xdr:row>208</xdr:row>
      <xdr:rowOff>0</xdr:rowOff>
    </xdr:to>
    <xdr:sp macro="" textlink="">
      <xdr:nvSpPr>
        <xdr:cNvPr id="2241" name="Line 1707">
          <a:extLst>
            <a:ext uri="{FF2B5EF4-FFF2-40B4-BE49-F238E27FC236}">
              <a16:creationId xmlns:a16="http://schemas.microsoft.com/office/drawing/2014/main" id="{A4286544-1CDB-4DD2-8127-909C7D203A52}"/>
            </a:ext>
          </a:extLst>
        </xdr:cNvPr>
        <xdr:cNvSpPr>
          <a:spLocks noChangeShapeType="1"/>
        </xdr:cNvSpPr>
      </xdr:nvSpPr>
      <xdr:spPr bwMode="auto">
        <a:xfrm>
          <a:off x="5715000" y="3074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0" name="Line 1694">
          <a:extLst>
            <a:ext uri="{FF2B5EF4-FFF2-40B4-BE49-F238E27FC236}">
              <a16:creationId xmlns:a16="http://schemas.microsoft.com/office/drawing/2014/main" id="{1067DE11-7A2F-4F01-A32F-2B4779E4154F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1" name="Line 1695">
          <a:extLst>
            <a:ext uri="{FF2B5EF4-FFF2-40B4-BE49-F238E27FC236}">
              <a16:creationId xmlns:a16="http://schemas.microsoft.com/office/drawing/2014/main" id="{5DD482F3-8EA3-46C3-8FFC-68DD9E6E20F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2" name="Line 1696">
          <a:extLst>
            <a:ext uri="{FF2B5EF4-FFF2-40B4-BE49-F238E27FC236}">
              <a16:creationId xmlns:a16="http://schemas.microsoft.com/office/drawing/2014/main" id="{59DEAC5B-EFEE-4122-A428-5E52E7D8C7D4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3" name="Line 1697">
          <a:extLst>
            <a:ext uri="{FF2B5EF4-FFF2-40B4-BE49-F238E27FC236}">
              <a16:creationId xmlns:a16="http://schemas.microsoft.com/office/drawing/2014/main" id="{1C262CE4-6B49-4EDD-B500-6201076B5339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4" name="Line 1698">
          <a:extLst>
            <a:ext uri="{FF2B5EF4-FFF2-40B4-BE49-F238E27FC236}">
              <a16:creationId xmlns:a16="http://schemas.microsoft.com/office/drawing/2014/main" id="{5FB31274-92C2-45DC-8021-EC70A925D9A6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5" name="Line 1699">
          <a:extLst>
            <a:ext uri="{FF2B5EF4-FFF2-40B4-BE49-F238E27FC236}">
              <a16:creationId xmlns:a16="http://schemas.microsoft.com/office/drawing/2014/main" id="{5F90DAB5-842B-4D34-BF1E-F892E09E995D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6" name="Line 1700">
          <a:extLst>
            <a:ext uri="{FF2B5EF4-FFF2-40B4-BE49-F238E27FC236}">
              <a16:creationId xmlns:a16="http://schemas.microsoft.com/office/drawing/2014/main" id="{D08E6E29-7F38-4FBB-817D-02F397CA8011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7" name="Line 1701">
          <a:extLst>
            <a:ext uri="{FF2B5EF4-FFF2-40B4-BE49-F238E27FC236}">
              <a16:creationId xmlns:a16="http://schemas.microsoft.com/office/drawing/2014/main" id="{1D8C2057-77F7-4324-8DF2-5B9DB93BE6DC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8" name="Line 1702">
          <a:extLst>
            <a:ext uri="{FF2B5EF4-FFF2-40B4-BE49-F238E27FC236}">
              <a16:creationId xmlns:a16="http://schemas.microsoft.com/office/drawing/2014/main" id="{D27973A5-474F-4043-99C2-6A7DF2EE1A6C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49" name="Line 1703">
          <a:extLst>
            <a:ext uri="{FF2B5EF4-FFF2-40B4-BE49-F238E27FC236}">
              <a16:creationId xmlns:a16="http://schemas.microsoft.com/office/drawing/2014/main" id="{8DD0E0EA-A805-4477-A410-22137D247E7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0" name="Line 1704">
          <a:extLst>
            <a:ext uri="{FF2B5EF4-FFF2-40B4-BE49-F238E27FC236}">
              <a16:creationId xmlns:a16="http://schemas.microsoft.com/office/drawing/2014/main" id="{53A7E1F2-A01D-4804-A175-441D716EE1D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1" name="Line 1705">
          <a:extLst>
            <a:ext uri="{FF2B5EF4-FFF2-40B4-BE49-F238E27FC236}">
              <a16:creationId xmlns:a16="http://schemas.microsoft.com/office/drawing/2014/main" id="{0E6670BB-404A-4DA3-BD58-4EB2F0F71A84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2" name="Line 1706">
          <a:extLst>
            <a:ext uri="{FF2B5EF4-FFF2-40B4-BE49-F238E27FC236}">
              <a16:creationId xmlns:a16="http://schemas.microsoft.com/office/drawing/2014/main" id="{03F443E8-E0B8-40BF-9397-C09EA99E7E4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3" name="Line 1707">
          <a:extLst>
            <a:ext uri="{FF2B5EF4-FFF2-40B4-BE49-F238E27FC236}">
              <a16:creationId xmlns:a16="http://schemas.microsoft.com/office/drawing/2014/main" id="{8331747C-729D-42B1-9B31-0129315B9F0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4" name="Line 1694">
          <a:extLst>
            <a:ext uri="{FF2B5EF4-FFF2-40B4-BE49-F238E27FC236}">
              <a16:creationId xmlns:a16="http://schemas.microsoft.com/office/drawing/2014/main" id="{909CF864-EAFC-416D-87FB-6830D5944A7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5" name="Line 1695">
          <a:extLst>
            <a:ext uri="{FF2B5EF4-FFF2-40B4-BE49-F238E27FC236}">
              <a16:creationId xmlns:a16="http://schemas.microsoft.com/office/drawing/2014/main" id="{14ECB955-EF61-44A7-AEF5-C83AA677945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6" name="Line 1696">
          <a:extLst>
            <a:ext uri="{FF2B5EF4-FFF2-40B4-BE49-F238E27FC236}">
              <a16:creationId xmlns:a16="http://schemas.microsoft.com/office/drawing/2014/main" id="{B3F5DAAD-9FB1-486A-AA9E-FB41680EAE00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7" name="Line 1697">
          <a:extLst>
            <a:ext uri="{FF2B5EF4-FFF2-40B4-BE49-F238E27FC236}">
              <a16:creationId xmlns:a16="http://schemas.microsoft.com/office/drawing/2014/main" id="{97C1E5AB-268F-42CC-B846-595C9B84BEC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8" name="Line 1698">
          <a:extLst>
            <a:ext uri="{FF2B5EF4-FFF2-40B4-BE49-F238E27FC236}">
              <a16:creationId xmlns:a16="http://schemas.microsoft.com/office/drawing/2014/main" id="{F41B8E86-E244-41E4-92AB-09EE168FA120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59" name="Line 1699">
          <a:extLst>
            <a:ext uri="{FF2B5EF4-FFF2-40B4-BE49-F238E27FC236}">
              <a16:creationId xmlns:a16="http://schemas.microsoft.com/office/drawing/2014/main" id="{D7A32B33-639C-434A-9758-6C9C2EABD82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0" name="Line 1700">
          <a:extLst>
            <a:ext uri="{FF2B5EF4-FFF2-40B4-BE49-F238E27FC236}">
              <a16:creationId xmlns:a16="http://schemas.microsoft.com/office/drawing/2014/main" id="{48CFD404-340F-4D44-A72B-433B2B2C895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1" name="Line 1701">
          <a:extLst>
            <a:ext uri="{FF2B5EF4-FFF2-40B4-BE49-F238E27FC236}">
              <a16:creationId xmlns:a16="http://schemas.microsoft.com/office/drawing/2014/main" id="{4CC8559F-2027-4663-AF66-9772A23AA11F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2" name="Line 1702">
          <a:extLst>
            <a:ext uri="{FF2B5EF4-FFF2-40B4-BE49-F238E27FC236}">
              <a16:creationId xmlns:a16="http://schemas.microsoft.com/office/drawing/2014/main" id="{F86FE3F7-92FB-4684-B460-65A4A9ECA44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3" name="Line 1703">
          <a:extLst>
            <a:ext uri="{FF2B5EF4-FFF2-40B4-BE49-F238E27FC236}">
              <a16:creationId xmlns:a16="http://schemas.microsoft.com/office/drawing/2014/main" id="{4F72DAFC-7B47-4B88-9F8A-B33226EB93E9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4" name="Line 1704">
          <a:extLst>
            <a:ext uri="{FF2B5EF4-FFF2-40B4-BE49-F238E27FC236}">
              <a16:creationId xmlns:a16="http://schemas.microsoft.com/office/drawing/2014/main" id="{D8FD2CE1-C00B-4C5E-AC23-7B0558ED5414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5" name="Line 1705">
          <a:extLst>
            <a:ext uri="{FF2B5EF4-FFF2-40B4-BE49-F238E27FC236}">
              <a16:creationId xmlns:a16="http://schemas.microsoft.com/office/drawing/2014/main" id="{492B5FA6-17E9-4359-8A27-AC5FE496ADC5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6" name="Line 1706">
          <a:extLst>
            <a:ext uri="{FF2B5EF4-FFF2-40B4-BE49-F238E27FC236}">
              <a16:creationId xmlns:a16="http://schemas.microsoft.com/office/drawing/2014/main" id="{38B4C594-600B-40BF-A86B-EDA962159224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7" name="Line 1707">
          <a:extLst>
            <a:ext uri="{FF2B5EF4-FFF2-40B4-BE49-F238E27FC236}">
              <a16:creationId xmlns:a16="http://schemas.microsoft.com/office/drawing/2014/main" id="{AB4BB82D-F79C-4D64-84CF-7B76B2663FDC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8" name="Line 1694">
          <a:extLst>
            <a:ext uri="{FF2B5EF4-FFF2-40B4-BE49-F238E27FC236}">
              <a16:creationId xmlns:a16="http://schemas.microsoft.com/office/drawing/2014/main" id="{BF7A85E9-5C08-4465-AA3C-A4633EDB8CF2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69" name="Line 1695">
          <a:extLst>
            <a:ext uri="{FF2B5EF4-FFF2-40B4-BE49-F238E27FC236}">
              <a16:creationId xmlns:a16="http://schemas.microsoft.com/office/drawing/2014/main" id="{9832A9EE-F1E7-400F-BC98-BDA3EF9F7EEF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0" name="Line 1696">
          <a:extLst>
            <a:ext uri="{FF2B5EF4-FFF2-40B4-BE49-F238E27FC236}">
              <a16:creationId xmlns:a16="http://schemas.microsoft.com/office/drawing/2014/main" id="{52F5D05F-A36C-4438-AA51-64D13A9939C6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1" name="Line 1697">
          <a:extLst>
            <a:ext uri="{FF2B5EF4-FFF2-40B4-BE49-F238E27FC236}">
              <a16:creationId xmlns:a16="http://schemas.microsoft.com/office/drawing/2014/main" id="{7B2392EB-8CEE-44CA-BCED-65646F830D36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2" name="Line 1698">
          <a:extLst>
            <a:ext uri="{FF2B5EF4-FFF2-40B4-BE49-F238E27FC236}">
              <a16:creationId xmlns:a16="http://schemas.microsoft.com/office/drawing/2014/main" id="{A8128718-052B-4B84-A78A-8BC7FBB65E6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3" name="Line 1699">
          <a:extLst>
            <a:ext uri="{FF2B5EF4-FFF2-40B4-BE49-F238E27FC236}">
              <a16:creationId xmlns:a16="http://schemas.microsoft.com/office/drawing/2014/main" id="{574DBD60-6D50-460E-B46B-FB5F99E973D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4" name="Line 1700">
          <a:extLst>
            <a:ext uri="{FF2B5EF4-FFF2-40B4-BE49-F238E27FC236}">
              <a16:creationId xmlns:a16="http://schemas.microsoft.com/office/drawing/2014/main" id="{489969CF-20A9-47A5-881D-CC81669572F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5" name="Line 1701">
          <a:extLst>
            <a:ext uri="{FF2B5EF4-FFF2-40B4-BE49-F238E27FC236}">
              <a16:creationId xmlns:a16="http://schemas.microsoft.com/office/drawing/2014/main" id="{4FB30C82-858C-4BE5-9265-AFDAE450CB7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6" name="Line 1702">
          <a:extLst>
            <a:ext uri="{FF2B5EF4-FFF2-40B4-BE49-F238E27FC236}">
              <a16:creationId xmlns:a16="http://schemas.microsoft.com/office/drawing/2014/main" id="{4EEAA48A-BA51-4F62-8AEA-D0F36837DEF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7" name="Line 1703">
          <a:extLst>
            <a:ext uri="{FF2B5EF4-FFF2-40B4-BE49-F238E27FC236}">
              <a16:creationId xmlns:a16="http://schemas.microsoft.com/office/drawing/2014/main" id="{BF3D8E74-7C3B-4C67-9D52-ABC2CC99E35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8" name="Line 1704">
          <a:extLst>
            <a:ext uri="{FF2B5EF4-FFF2-40B4-BE49-F238E27FC236}">
              <a16:creationId xmlns:a16="http://schemas.microsoft.com/office/drawing/2014/main" id="{F7A46B3B-1358-4336-BB1C-5A0A5193219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79" name="Line 1705">
          <a:extLst>
            <a:ext uri="{FF2B5EF4-FFF2-40B4-BE49-F238E27FC236}">
              <a16:creationId xmlns:a16="http://schemas.microsoft.com/office/drawing/2014/main" id="{D358BADD-34BA-411E-A785-0D5573F3394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0" name="Line 1706">
          <a:extLst>
            <a:ext uri="{FF2B5EF4-FFF2-40B4-BE49-F238E27FC236}">
              <a16:creationId xmlns:a16="http://schemas.microsoft.com/office/drawing/2014/main" id="{14A5347C-8C1C-49BC-B449-16FE5C24294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1" name="Line 1707">
          <a:extLst>
            <a:ext uri="{FF2B5EF4-FFF2-40B4-BE49-F238E27FC236}">
              <a16:creationId xmlns:a16="http://schemas.microsoft.com/office/drawing/2014/main" id="{2E12C429-A924-4006-942F-4D1828622AD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2" name="Line 1694">
          <a:extLst>
            <a:ext uri="{FF2B5EF4-FFF2-40B4-BE49-F238E27FC236}">
              <a16:creationId xmlns:a16="http://schemas.microsoft.com/office/drawing/2014/main" id="{92930661-0105-4A68-B52B-114E679782F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3" name="Line 1695">
          <a:extLst>
            <a:ext uri="{FF2B5EF4-FFF2-40B4-BE49-F238E27FC236}">
              <a16:creationId xmlns:a16="http://schemas.microsoft.com/office/drawing/2014/main" id="{A09C31BB-7054-4AB5-9822-772AC3CFF3F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4" name="Line 1696">
          <a:extLst>
            <a:ext uri="{FF2B5EF4-FFF2-40B4-BE49-F238E27FC236}">
              <a16:creationId xmlns:a16="http://schemas.microsoft.com/office/drawing/2014/main" id="{E9D6C4B0-9EC8-45F1-BDA7-3A00310668D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5" name="Line 1697">
          <a:extLst>
            <a:ext uri="{FF2B5EF4-FFF2-40B4-BE49-F238E27FC236}">
              <a16:creationId xmlns:a16="http://schemas.microsoft.com/office/drawing/2014/main" id="{077BF21A-B1D3-4338-88B9-412FA8650E24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6" name="Line 1698">
          <a:extLst>
            <a:ext uri="{FF2B5EF4-FFF2-40B4-BE49-F238E27FC236}">
              <a16:creationId xmlns:a16="http://schemas.microsoft.com/office/drawing/2014/main" id="{DB32ACD2-2ED7-473B-95D2-8D9FD6AFA07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7" name="Line 1699">
          <a:extLst>
            <a:ext uri="{FF2B5EF4-FFF2-40B4-BE49-F238E27FC236}">
              <a16:creationId xmlns:a16="http://schemas.microsoft.com/office/drawing/2014/main" id="{53F89006-055E-4FA0-876A-95966BFAC45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8" name="Line 1700">
          <a:extLst>
            <a:ext uri="{FF2B5EF4-FFF2-40B4-BE49-F238E27FC236}">
              <a16:creationId xmlns:a16="http://schemas.microsoft.com/office/drawing/2014/main" id="{12244C15-C128-438D-A28B-419ED022CC42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89" name="Line 1701">
          <a:extLst>
            <a:ext uri="{FF2B5EF4-FFF2-40B4-BE49-F238E27FC236}">
              <a16:creationId xmlns:a16="http://schemas.microsoft.com/office/drawing/2014/main" id="{C5FB1A6E-2F57-43D3-972B-9EE14A6A80C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0" name="Line 1702">
          <a:extLst>
            <a:ext uri="{FF2B5EF4-FFF2-40B4-BE49-F238E27FC236}">
              <a16:creationId xmlns:a16="http://schemas.microsoft.com/office/drawing/2014/main" id="{E58210FE-7B9D-4CC0-992B-95C28D70148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1" name="Line 1703">
          <a:extLst>
            <a:ext uri="{FF2B5EF4-FFF2-40B4-BE49-F238E27FC236}">
              <a16:creationId xmlns:a16="http://schemas.microsoft.com/office/drawing/2014/main" id="{5209B22D-07CC-4B28-ABCF-19A9512CBA4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2" name="Line 1704">
          <a:extLst>
            <a:ext uri="{FF2B5EF4-FFF2-40B4-BE49-F238E27FC236}">
              <a16:creationId xmlns:a16="http://schemas.microsoft.com/office/drawing/2014/main" id="{D2725C74-8FF3-4C4B-AE77-F0CDECF802CD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3" name="Line 1705">
          <a:extLst>
            <a:ext uri="{FF2B5EF4-FFF2-40B4-BE49-F238E27FC236}">
              <a16:creationId xmlns:a16="http://schemas.microsoft.com/office/drawing/2014/main" id="{2E50032C-68F3-444E-BC1B-B74E6C4D071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4" name="Line 1706">
          <a:extLst>
            <a:ext uri="{FF2B5EF4-FFF2-40B4-BE49-F238E27FC236}">
              <a16:creationId xmlns:a16="http://schemas.microsoft.com/office/drawing/2014/main" id="{908F8737-FE05-4BB4-84E0-7FEB6B138D1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5" name="Line 1707">
          <a:extLst>
            <a:ext uri="{FF2B5EF4-FFF2-40B4-BE49-F238E27FC236}">
              <a16:creationId xmlns:a16="http://schemas.microsoft.com/office/drawing/2014/main" id="{AC40193C-088A-49CB-9E2A-04961838ED06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6" name="Line 1694">
          <a:extLst>
            <a:ext uri="{FF2B5EF4-FFF2-40B4-BE49-F238E27FC236}">
              <a16:creationId xmlns:a16="http://schemas.microsoft.com/office/drawing/2014/main" id="{E8F2700E-2347-4995-8814-C6F2CD7BFEEF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7" name="Line 1695">
          <a:extLst>
            <a:ext uri="{FF2B5EF4-FFF2-40B4-BE49-F238E27FC236}">
              <a16:creationId xmlns:a16="http://schemas.microsoft.com/office/drawing/2014/main" id="{CBAA78D4-75CB-4078-A0C0-B357B84F37C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8" name="Line 1696">
          <a:extLst>
            <a:ext uri="{FF2B5EF4-FFF2-40B4-BE49-F238E27FC236}">
              <a16:creationId xmlns:a16="http://schemas.microsoft.com/office/drawing/2014/main" id="{7BD714FC-536C-409F-8FDF-A414B651894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399" name="Line 1697">
          <a:extLst>
            <a:ext uri="{FF2B5EF4-FFF2-40B4-BE49-F238E27FC236}">
              <a16:creationId xmlns:a16="http://schemas.microsoft.com/office/drawing/2014/main" id="{BB81A5BD-DE6D-4854-9EC6-866E33CC908D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0" name="Line 1698">
          <a:extLst>
            <a:ext uri="{FF2B5EF4-FFF2-40B4-BE49-F238E27FC236}">
              <a16:creationId xmlns:a16="http://schemas.microsoft.com/office/drawing/2014/main" id="{2E9B8B1A-18C7-4055-8629-73C01F2BCCDC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1" name="Line 1699">
          <a:extLst>
            <a:ext uri="{FF2B5EF4-FFF2-40B4-BE49-F238E27FC236}">
              <a16:creationId xmlns:a16="http://schemas.microsoft.com/office/drawing/2014/main" id="{D1984897-4E5B-430A-BE34-ACAF10E67C1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2" name="Line 1700">
          <a:extLst>
            <a:ext uri="{FF2B5EF4-FFF2-40B4-BE49-F238E27FC236}">
              <a16:creationId xmlns:a16="http://schemas.microsoft.com/office/drawing/2014/main" id="{CC872E0A-ABD7-4D61-B219-254DB4BF28B2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3" name="Line 1701">
          <a:extLst>
            <a:ext uri="{FF2B5EF4-FFF2-40B4-BE49-F238E27FC236}">
              <a16:creationId xmlns:a16="http://schemas.microsoft.com/office/drawing/2014/main" id="{6AC04F05-DCB5-4A3C-976F-E777A6EE60C6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4" name="Line 1702">
          <a:extLst>
            <a:ext uri="{FF2B5EF4-FFF2-40B4-BE49-F238E27FC236}">
              <a16:creationId xmlns:a16="http://schemas.microsoft.com/office/drawing/2014/main" id="{C5E0F0F0-4BBF-4D2A-84CA-5EBB93461FD1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5" name="Line 1703">
          <a:extLst>
            <a:ext uri="{FF2B5EF4-FFF2-40B4-BE49-F238E27FC236}">
              <a16:creationId xmlns:a16="http://schemas.microsoft.com/office/drawing/2014/main" id="{6CD25785-169E-4026-A391-567E5F8C881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6" name="Line 1704">
          <a:extLst>
            <a:ext uri="{FF2B5EF4-FFF2-40B4-BE49-F238E27FC236}">
              <a16:creationId xmlns:a16="http://schemas.microsoft.com/office/drawing/2014/main" id="{4CAA02EC-667F-4E87-B4CB-6FEF9CDACC10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7" name="Line 1705">
          <a:extLst>
            <a:ext uri="{FF2B5EF4-FFF2-40B4-BE49-F238E27FC236}">
              <a16:creationId xmlns:a16="http://schemas.microsoft.com/office/drawing/2014/main" id="{964CC6DD-8E22-4EB5-AFFF-C18BE5FF66BF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8" name="Line 1706">
          <a:extLst>
            <a:ext uri="{FF2B5EF4-FFF2-40B4-BE49-F238E27FC236}">
              <a16:creationId xmlns:a16="http://schemas.microsoft.com/office/drawing/2014/main" id="{9B245172-D3D4-453D-B0C6-B106E7EA359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09" name="Line 1707">
          <a:extLst>
            <a:ext uri="{FF2B5EF4-FFF2-40B4-BE49-F238E27FC236}">
              <a16:creationId xmlns:a16="http://schemas.microsoft.com/office/drawing/2014/main" id="{D9B7D78A-44D3-44E8-92AA-D0EE9034AF8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0" name="Line 1694">
          <a:extLst>
            <a:ext uri="{FF2B5EF4-FFF2-40B4-BE49-F238E27FC236}">
              <a16:creationId xmlns:a16="http://schemas.microsoft.com/office/drawing/2014/main" id="{91A63231-5DF4-4176-938B-DEC3E8AB780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1" name="Line 1695">
          <a:extLst>
            <a:ext uri="{FF2B5EF4-FFF2-40B4-BE49-F238E27FC236}">
              <a16:creationId xmlns:a16="http://schemas.microsoft.com/office/drawing/2014/main" id="{E75B2140-769B-4128-B44B-1CED3D3171E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2" name="Line 1696">
          <a:extLst>
            <a:ext uri="{FF2B5EF4-FFF2-40B4-BE49-F238E27FC236}">
              <a16:creationId xmlns:a16="http://schemas.microsoft.com/office/drawing/2014/main" id="{99CE444E-79C9-4CEB-A6B6-42F8FBC90262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3" name="Line 1697">
          <a:extLst>
            <a:ext uri="{FF2B5EF4-FFF2-40B4-BE49-F238E27FC236}">
              <a16:creationId xmlns:a16="http://schemas.microsoft.com/office/drawing/2014/main" id="{7C343B66-F20B-4003-8FE4-623CF1531300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4" name="Line 1698">
          <a:extLst>
            <a:ext uri="{FF2B5EF4-FFF2-40B4-BE49-F238E27FC236}">
              <a16:creationId xmlns:a16="http://schemas.microsoft.com/office/drawing/2014/main" id="{249CFB5B-0333-4997-8A7F-3CD440D0B31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5" name="Line 1699">
          <a:extLst>
            <a:ext uri="{FF2B5EF4-FFF2-40B4-BE49-F238E27FC236}">
              <a16:creationId xmlns:a16="http://schemas.microsoft.com/office/drawing/2014/main" id="{8CC7FE5C-4B91-4611-A169-C89494CCCF5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6" name="Line 1700">
          <a:extLst>
            <a:ext uri="{FF2B5EF4-FFF2-40B4-BE49-F238E27FC236}">
              <a16:creationId xmlns:a16="http://schemas.microsoft.com/office/drawing/2014/main" id="{7C67C342-A6AF-402E-9AD1-6D848532740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7" name="Line 1701">
          <a:extLst>
            <a:ext uri="{FF2B5EF4-FFF2-40B4-BE49-F238E27FC236}">
              <a16:creationId xmlns:a16="http://schemas.microsoft.com/office/drawing/2014/main" id="{07C2AF0C-8506-48AB-879D-3D2736F93965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8" name="Line 1702">
          <a:extLst>
            <a:ext uri="{FF2B5EF4-FFF2-40B4-BE49-F238E27FC236}">
              <a16:creationId xmlns:a16="http://schemas.microsoft.com/office/drawing/2014/main" id="{FEE6DE48-16A9-4E0C-B53B-5BF3CA6A9F3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19" name="Line 1703">
          <a:extLst>
            <a:ext uri="{FF2B5EF4-FFF2-40B4-BE49-F238E27FC236}">
              <a16:creationId xmlns:a16="http://schemas.microsoft.com/office/drawing/2014/main" id="{0515F7D6-8F06-4071-9F0A-B4810E9156D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0" name="Line 1704">
          <a:extLst>
            <a:ext uri="{FF2B5EF4-FFF2-40B4-BE49-F238E27FC236}">
              <a16:creationId xmlns:a16="http://schemas.microsoft.com/office/drawing/2014/main" id="{6CD5041F-76C3-4755-BC62-810FA14104B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1" name="Line 1705">
          <a:extLst>
            <a:ext uri="{FF2B5EF4-FFF2-40B4-BE49-F238E27FC236}">
              <a16:creationId xmlns:a16="http://schemas.microsoft.com/office/drawing/2014/main" id="{7F0948AB-6014-4485-AA42-6C3E64A317CB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2" name="Line 1706">
          <a:extLst>
            <a:ext uri="{FF2B5EF4-FFF2-40B4-BE49-F238E27FC236}">
              <a16:creationId xmlns:a16="http://schemas.microsoft.com/office/drawing/2014/main" id="{007618CF-7937-44A5-A840-A664512F0139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3" name="Line 1707">
          <a:extLst>
            <a:ext uri="{FF2B5EF4-FFF2-40B4-BE49-F238E27FC236}">
              <a16:creationId xmlns:a16="http://schemas.microsoft.com/office/drawing/2014/main" id="{D1EE3552-4862-4B75-A562-7C760C2812F3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4" name="Line 1694">
          <a:extLst>
            <a:ext uri="{FF2B5EF4-FFF2-40B4-BE49-F238E27FC236}">
              <a16:creationId xmlns:a16="http://schemas.microsoft.com/office/drawing/2014/main" id="{817804DD-E9C7-4AD4-9B68-FBFE59448164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5" name="Line 1695">
          <a:extLst>
            <a:ext uri="{FF2B5EF4-FFF2-40B4-BE49-F238E27FC236}">
              <a16:creationId xmlns:a16="http://schemas.microsoft.com/office/drawing/2014/main" id="{E02354CC-008A-4394-8E15-CECFA684549D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6" name="Line 1696">
          <a:extLst>
            <a:ext uri="{FF2B5EF4-FFF2-40B4-BE49-F238E27FC236}">
              <a16:creationId xmlns:a16="http://schemas.microsoft.com/office/drawing/2014/main" id="{5127FDC0-87DC-42D4-9701-646ADE1E73EE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7" name="Line 1697">
          <a:extLst>
            <a:ext uri="{FF2B5EF4-FFF2-40B4-BE49-F238E27FC236}">
              <a16:creationId xmlns:a16="http://schemas.microsoft.com/office/drawing/2014/main" id="{E330D0BD-0FC6-4FE8-B5A5-E4BBE728BBF9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8" name="Line 1698">
          <a:extLst>
            <a:ext uri="{FF2B5EF4-FFF2-40B4-BE49-F238E27FC236}">
              <a16:creationId xmlns:a16="http://schemas.microsoft.com/office/drawing/2014/main" id="{B43B780B-5ED4-4461-908D-EFFB4E4D72E7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29" name="Line 1699">
          <a:extLst>
            <a:ext uri="{FF2B5EF4-FFF2-40B4-BE49-F238E27FC236}">
              <a16:creationId xmlns:a16="http://schemas.microsoft.com/office/drawing/2014/main" id="{54817AB4-1A0D-46B8-BD53-A942F2862EF0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0" name="Line 1700">
          <a:extLst>
            <a:ext uri="{FF2B5EF4-FFF2-40B4-BE49-F238E27FC236}">
              <a16:creationId xmlns:a16="http://schemas.microsoft.com/office/drawing/2014/main" id="{7EAE8FC6-3585-47BF-B6E3-8573E0FFEB8A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1" name="Line 1701">
          <a:extLst>
            <a:ext uri="{FF2B5EF4-FFF2-40B4-BE49-F238E27FC236}">
              <a16:creationId xmlns:a16="http://schemas.microsoft.com/office/drawing/2014/main" id="{164E0E33-91B5-4793-AB94-E25C4045393D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2" name="Line 1702">
          <a:extLst>
            <a:ext uri="{FF2B5EF4-FFF2-40B4-BE49-F238E27FC236}">
              <a16:creationId xmlns:a16="http://schemas.microsoft.com/office/drawing/2014/main" id="{1759F754-72C4-405D-BB0E-5FDE1DBD55A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3" name="Line 1703">
          <a:extLst>
            <a:ext uri="{FF2B5EF4-FFF2-40B4-BE49-F238E27FC236}">
              <a16:creationId xmlns:a16="http://schemas.microsoft.com/office/drawing/2014/main" id="{8F828780-EA41-44E2-86AB-07932080B9AD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4" name="Line 1704">
          <a:extLst>
            <a:ext uri="{FF2B5EF4-FFF2-40B4-BE49-F238E27FC236}">
              <a16:creationId xmlns:a16="http://schemas.microsoft.com/office/drawing/2014/main" id="{32917BF3-6278-4868-9E0B-5EAAF3082900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5" name="Line 1705">
          <a:extLst>
            <a:ext uri="{FF2B5EF4-FFF2-40B4-BE49-F238E27FC236}">
              <a16:creationId xmlns:a16="http://schemas.microsoft.com/office/drawing/2014/main" id="{BE4D09CA-3484-4480-B01D-38DDB9ABA348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6" name="Line 1706">
          <a:extLst>
            <a:ext uri="{FF2B5EF4-FFF2-40B4-BE49-F238E27FC236}">
              <a16:creationId xmlns:a16="http://schemas.microsoft.com/office/drawing/2014/main" id="{E6EE2623-0794-468B-BE59-9F2FEB7DB8DF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388</xdr:row>
      <xdr:rowOff>0</xdr:rowOff>
    </xdr:from>
    <xdr:to>
      <xdr:col>9</xdr:col>
      <xdr:colOff>38100</xdr:colOff>
      <xdr:row>388</xdr:row>
      <xdr:rowOff>0</xdr:rowOff>
    </xdr:to>
    <xdr:sp macro="" textlink="">
      <xdr:nvSpPr>
        <xdr:cNvPr id="2437" name="Line 1707">
          <a:extLst>
            <a:ext uri="{FF2B5EF4-FFF2-40B4-BE49-F238E27FC236}">
              <a16:creationId xmlns:a16="http://schemas.microsoft.com/office/drawing/2014/main" id="{B871B3AC-B642-4BF2-9611-E5841C291389}"/>
            </a:ext>
          </a:extLst>
        </xdr:cNvPr>
        <xdr:cNvSpPr>
          <a:spLocks noChangeShapeType="1"/>
        </xdr:cNvSpPr>
      </xdr:nvSpPr>
      <xdr:spPr bwMode="auto">
        <a:xfrm>
          <a:off x="3495675" y="68027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16D2177F-F292-4974-AE23-136678984DDF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C073D17B-1F08-41AB-8C15-1033D9F342ED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799CA2C1-A532-476C-868E-F143958E6C6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35CF1695-9A69-4615-B1D5-8252EAEB5F61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66F87318-3B75-4489-9951-6579A9F9CC67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96598701-2BA7-48B8-B6CF-80B88F7061B8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48C27661-AAE0-4686-8783-FA6DBD386812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D997D1D-E575-48B7-8D99-D7E2451D85B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5131B256-6DE1-4156-A3EF-F680BBD360AA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5352FA3D-4010-471E-B4C3-5EF7916BF422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8F036B3E-1134-4BEF-A01C-FB032DDEAF7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2823027B-2DB3-4829-975B-C35CBE1939C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4D0BE2B7-DEB6-4B60-9C77-07D83B848A18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4130EBE4-AD2C-4922-B510-8B3F51F9C57D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FEBBFA25-9371-4479-8457-99C83E487EC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BAC01E67-3933-4C61-9294-78C8920EA26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0894140C-765D-43B3-9A56-29EEB697C4C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12E3975F-7BC8-4E53-9AD0-F71AA06453D2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F99957A1-BA18-4253-8F8E-1E2C8EB0A607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41516576-7D45-4822-A111-C63469CE269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A5EC9F35-23B7-4E5E-8E7A-69B1A73690CD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298CEE41-7487-4C34-9533-367EBC01206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F97ED84F-28A4-4BB1-AACE-94B78CCA593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E832F7D5-02CF-4F96-BE42-03ADFA62713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AE89476E-64E1-4B25-9D26-298BD8892B27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CE3FC3A-7AFF-47F9-B081-BFBD70E5EB2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68185B70-0705-4DC2-ABE1-19190DCC0EA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4307C505-3B4E-4062-A61C-ABEB39466F6D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796A5862-8F12-47B5-99C6-BFA02F62F99A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1D11B9CA-DF33-4C25-9D26-D88CA082387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D82DC23-48C6-4DB9-90E0-27BBF72116F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36A5A40A-8FF7-4927-B618-55AEA046750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88AF355E-A9FB-4922-BE66-6FBC69C3CC51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49FA186D-D828-43B7-AD6D-1CA642C56590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AD6E1E18-8520-4021-B83E-F5A0592DB62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A7CC4DEE-CBD3-49B4-9BF0-9A727FE3FBCA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B78143C1-E085-4781-86D7-42919E48C8CD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EA59DF72-FC68-4AC5-BAC9-9D33201457DD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5518DEE1-BFA2-4569-A2DA-DE25214B5800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DDA2428F-3F22-40B9-BFCC-945DF5662755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4CC7F437-F778-4551-BE24-75F4402E7BD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68D4200F-7E9C-4A89-9A35-CD3036CC63E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FEA322B0-B7D0-41EB-B77C-202FBF587E60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D46C3D42-6D27-45F5-8245-8AE6134BA51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3D4819FF-8279-4E8E-A72D-D439CEA75CC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A99DB381-0AE0-4BA6-8282-C64061A3AB61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B8F66C30-14E5-42DE-AE2E-E18D3526841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7095DD84-6E78-4C2F-9258-D97E66937635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2E0F8C34-F0B4-4F5F-923E-6D1B9F22EC14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43ABDEC3-6D93-4C4B-A9F9-6490655A8EB8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C67982D-F52D-407E-BC78-664D3B5B8CC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A9AA7C20-BB1E-438D-8D5E-1A74AA500ADF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1B5C6833-B20C-4909-9B40-1F5D581D8AD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299076B-2957-45B0-B3FE-A36C8746914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0F6DFB06-687A-4270-A7D0-7EE38C272C97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58379C15-68FF-4342-BF48-3232D2634240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8B9742FD-EF6D-4AF1-AFA6-90B28DB0AB2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065505F1-8F20-4F13-BA3E-CD6B9CDA608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1E5EDE55-5032-4F6F-B872-7346C721B61A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7D0E2998-162B-4113-AFB9-F503CA19D09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2428340C-29C9-45E1-B354-9A3D5EBE0207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077DD387-AE68-48B1-9793-893A0E68F4D9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CC115AFC-3BBC-456F-9C9B-C8321C5D597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C323F26A-D934-4A53-BAD9-E31721C8D50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D1783C5D-F2F6-491E-B84D-4F56D799AB49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15678B5-86CA-4C1D-9308-3E7232DF45BA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77C3890C-4969-4059-8733-BB8B3C386F05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AE506343-3E0C-43C3-BD4B-A8F4DCA46394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7CE32EA1-4DF8-4093-B298-4E3B7FA57385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83603D71-7665-457B-9EA7-542D7D523D73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5BDDCF29-4EC3-4460-A8BB-E60068BDAB3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41744446-96A6-43D7-B851-2E7807BFC8F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7A3FA7B1-2D86-4BC9-8ECD-44C36AE513E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5EC78A9F-3C7E-4F52-857E-FFEDA15C1DF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916E3805-9290-4BD3-ACF5-4FE6D7487F29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FD69CAB7-B235-43C1-8948-6BDC86050E0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77AC7E5F-56C2-4333-9B0D-535331C19C09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4974A165-BF41-4823-AD27-0707635DB429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7182C3AA-FF03-4D75-98AD-908B819FDF4C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74E208A5-306A-41A0-ADD3-743F7C448CEB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4F89648D-0BC7-4364-8930-41345C4B1A12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27136504-6C24-4584-8472-0AE187547DE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7C3DA9DC-9A2A-4BA9-84D3-A9A58351214E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316</xdr:row>
      <xdr:rowOff>0</xdr:rowOff>
    </xdr:from>
    <xdr:to>
      <xdr:col>9</xdr:col>
      <xdr:colOff>38100</xdr:colOff>
      <xdr:row>316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E3CE3E35-47FF-4AB2-9094-511F33E12C36}"/>
            </a:ext>
          </a:extLst>
        </xdr:cNvPr>
        <xdr:cNvSpPr>
          <a:spLocks noChangeShapeType="1"/>
        </xdr:cNvSpPr>
      </xdr:nvSpPr>
      <xdr:spPr bwMode="auto">
        <a:xfrm>
          <a:off x="3133725" y="5634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F8158898-33DD-4F82-BD37-023D1A793CC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1BC82229-2DA7-48CA-96FE-FD320AF886B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999D7203-1845-456D-A6D1-F01D31B509AD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1EB0703B-AF57-412C-BB29-79E317384A0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BA529D72-A33F-419A-A136-EBBAFBDC9D9E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2C802C59-A990-47A1-86FD-FA2756659BC9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2A2A50A3-DF5A-4C04-A99A-C4D319743DA3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BB35C7F-2AB8-4E40-AB01-E3FEC33C071E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65FCCA54-2FD1-4D17-A9E5-6E3A4579D42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F4806DC2-AE69-4E80-BA56-277FB6B86D8E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AA1F8FC3-42EA-4E70-8858-9D87674F2143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00B86293-C8B4-411D-9B9C-451D9D7CA56E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F237C765-1AE1-4A09-B392-DBEC10A6CCC4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4C96A16B-5FE2-46E9-B04E-E579DE01B1DD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8B65EAF5-2910-4BDF-B034-814AA3F83BC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5EC9E524-5D69-464D-8027-A560DA1938B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BF89E4A5-F007-45B2-8005-F1B3F0AF82C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82AE0B34-9DBC-4085-A655-E8241188C0F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35C8F5CE-983A-451F-B2B9-EB7EF4BBD29C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96B9E037-2E58-4479-9BBC-915C8F9A1EA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919FC635-3C83-49AB-AE06-394B1B696BF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75AA50EF-E43E-4AFD-BEFB-330A53A2EFAD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E8C3915D-2EEF-4D40-911F-694BA56F42EA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01A7B064-447C-493A-9840-2A01320FF70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F7A683E7-78B1-4D49-BD3C-4898E47E4F5C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993E7FF7-83A2-461F-A4DC-88F008587F2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017470AF-AB0F-49FE-A7F1-6A5111BD8201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1D718962-25D6-4EBD-876A-A5877E41A48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4DFF11A6-4A4D-42F8-98DD-DFDCE57908F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704D87DF-2F12-48A2-8270-492ACB4B8BE7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12FC06F4-88C3-45CC-847D-6617263681B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078F4F78-6493-422F-86E2-C101F5F6B27F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11D2827B-52B4-4D4E-AAB8-07099A3D292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872A7B2-B3EC-4D6F-B4C7-1717D4521B9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7E46FC66-5AD1-45EC-BD50-B241C93BF69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30CEE24C-77F9-4163-BD5B-16A092135F0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18600A0-DD74-45F9-A211-4C78D0039884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693C7048-BABB-4BCF-AE61-C8EDC6B199D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227E1766-15A5-40F0-A9ED-5E2F8133E84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A4040D52-F13B-4A21-B74B-1AEA7AECCFA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14DA0578-3F36-4D29-BEEC-B4B53BEDF0A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7EC9A194-BB48-4CD3-AFE4-6E3B19C1FB3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BCB9A5B5-4633-4BC3-8146-78C907E0739F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09F8A5DB-0F27-4AD3-B295-CC9915613F0C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7429A5AF-66FF-41C1-9972-2B3489ABB56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9954F3A6-4F7D-4041-B022-9F2E23707BC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F34F6671-3818-474F-A365-CF7DCD70C05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39BA8215-F18A-4171-88DF-BC3B280FB1F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E6760C43-D538-4347-9D3B-F50C5DA57FF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10CF6B1E-B5F6-4C15-A05F-CF385B1C60F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AB633086-0F9A-4BBA-B836-0CB3F8784B27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0AF22EE1-E754-4267-93EE-F256C65ACC8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A8AB3B1C-45CF-4E2D-9D8D-2CA89037D649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FDDA9AAB-648F-4ADC-9486-5269739D7D9A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C333DD84-841D-47CF-9BDE-C14EE207E0F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1A147291-9F82-4AD4-8A10-57B41A0C3739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41CDB1FC-1A04-4947-86AD-9EEEBC2713E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B9D9A376-EFAA-4A59-81AC-3228E35071A8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DC1337E7-98F6-4FA7-9BE4-9EA0D7B0F9D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6D8360CB-1F8A-4995-807B-76D35AD1DDE9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D6A62186-379A-4BA3-A10C-B61B3470D2F1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A6248E7E-A228-4B01-B69C-472B3F731444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F718D636-21F9-4BE3-A6B7-B54AED3312E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35853614-FB86-406E-9846-5E129AC072B3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3AA359D5-B865-49A9-A215-7E566E4037CA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F57794A6-6994-4BB6-8407-116A363CD2F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A1A28526-47A9-464C-809A-F626E14AE341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A19D88A5-EC0E-4145-819A-8A0902687E11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CFC47A10-8353-44F5-85A7-BEDDBFC6D7F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1BD05383-4A85-4BBE-8C44-BB92372BEE5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3596D4C9-2B16-43B0-ACCF-B2CAA03FB51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2B9E15A2-D91E-4AF6-BDB9-E3CD7C5722D4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8DBC09A8-E295-4D4D-B289-A87C5C8F301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1BF52244-6EDC-42DC-955C-ECB14ADF3DF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7AD5D148-F912-4C23-B74E-19784163FFA5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E950BDD6-64BA-4912-91D4-63FF43FB7FD7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9B5F231E-9684-4F7C-86B2-86F1AF33803A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FB729983-49FF-4923-9AFE-C45379FAEF0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A391FE95-FCD7-402C-A0AD-DBD26B75A940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86023CEE-CED3-44DC-85A9-9CEB90D86636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3D6500A5-5D4F-4D84-8E6D-7A831092BD42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3F7CB29C-08C7-4D76-A486-6AF0A013563B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316B2DA7-5F7C-425E-9D1A-FF2B8ED986F3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320</xdr:row>
      <xdr:rowOff>0</xdr:rowOff>
    </xdr:from>
    <xdr:to>
      <xdr:col>9</xdr:col>
      <xdr:colOff>38100</xdr:colOff>
      <xdr:row>320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024096E1-A577-407D-A7C0-AE74F5BC57CA}"/>
            </a:ext>
          </a:extLst>
        </xdr:cNvPr>
        <xdr:cNvSpPr>
          <a:spLocks noChangeShapeType="1"/>
        </xdr:cNvSpPr>
      </xdr:nvSpPr>
      <xdr:spPr bwMode="auto">
        <a:xfrm>
          <a:off x="3133725" y="5699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334A0DF2-233B-4890-B323-80E9EF78BEB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CB5C1C31-DEBA-42EC-8B45-F2A8A56A7CB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3EA68BA0-C1DE-4F92-9E60-867F36641049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FDC0D3B4-5CD0-4387-9DA0-957C0DEA9566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3813B5AD-78D5-4C1D-9045-F165631ED3E3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C2229460-54A5-4FEB-B513-73C5FBADFD28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243DB660-27A4-4661-883B-6B7D4C10315F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B5F7BDB0-6997-4358-8064-394B7B424278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DAE86E5E-6B2E-4715-82B7-1BB7AFB5EBDA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A49729BD-807E-45FC-BA3A-875B7C88F4D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2700754A-3C80-407A-B0F6-DD9B849508FA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7BAE8120-14F2-41EC-8D08-852A8D3727E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7C2A3646-775D-46A6-99AA-EE6651F6E7A6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9E3EFCE8-04D0-4994-900D-61DF655E65CA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9D99C528-685B-4729-95FF-C11A12AAEEC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91D0CB9C-0234-4E81-AA3C-96AC821844B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F3CCA8FC-304C-490E-A454-A3E4709D0A59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6A945A63-CEF6-440E-9E14-3F641D90B72D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8B65EBDB-CCC5-4F0E-854E-8B260983BB65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C7E5F1C3-BCCD-4B61-88C5-33AF2D6F9F8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07F9051E-BBDA-4EF4-95AE-9864D569AA7B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B7B155D-EFCC-497C-996C-42D9D62D9042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3267703C-ACA3-46CA-BEC5-44AC8DCF5FBB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6EE37CC6-F91C-424F-85A8-79BB9D6E6ABE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DC625F8F-059F-4D81-B90C-B320D002992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25201BE2-B7D5-44E6-A3CA-0E9BF9AEDC72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844B1ADF-B7BB-4481-B5C5-DC465C93DB51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CD26DE0C-EF5D-4B83-A453-F1502B170195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2E7A6E05-BDD8-4103-A1AE-96AD081E6C85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F4FBE41D-F26D-4927-A52C-D24FF1B384CF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7DB89B6B-56E3-40D8-A506-60AC711BE5EE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731C596B-E504-45B0-BD77-A2EE87A0A06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53801F57-673E-49A3-850C-1E45A67BC5CF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3B61C258-5871-4815-8E71-4AE4B7434505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B1E3CE35-DEAA-4820-A417-CA678AA2BB1F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0CCA06C5-4A05-465F-BD77-998DDF3B88D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1BB09A52-C29F-4F6B-B365-1C29894CDD6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ADC4079A-229B-4777-8F18-3891E3E43DF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EC718C45-C6A8-47B0-AA9F-5B1EE9B5BAB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642B6A9B-36A3-46B6-A7A6-38F8D7D95C09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29978375-35DF-449D-B9F8-CD0C998763AB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6DA16FD8-0DEB-4D36-BE52-4E1343053C9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792F9DEB-58F4-41A1-A31A-272E717213E8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23C81CA7-F043-471A-8C35-0C81927E6DE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732114DE-6B1B-40EF-A84D-3650D98DEA84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F73F08CB-353A-4A5D-B54E-D332BF5DCA1A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6B7A3E36-254E-4E42-9876-71671799C5E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9D0BF82E-41DB-4F49-97FC-12023CD8094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8E45801E-9927-49AE-9D7D-CF1AC8DE689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96E52CBA-8BE8-465B-8382-0E1FA4CAEE4E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1BD39264-3D02-4ED3-B42C-7DFBC7DAF716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11570240-B7F4-4A9F-83C7-F7DD04687095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3EBDD075-4E88-404F-B78E-6F4EBE961782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B9F90CBB-88F4-4D08-B82E-7CFA62FA0EAB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8E9B54C2-BBB8-48B1-827A-7E0874440258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4BD8DA23-C3F3-45B6-BFF2-9C6CCF28A511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FB79EF59-30A0-483D-B21D-D0742735B90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3413A26-5F19-4E29-97A5-E77A56C888A1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5EA0CF20-3EA6-4F35-97D4-DAC3F683BFEA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605E4BCC-DF03-4259-9C68-89AB9939DAE4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4EF3EA82-68A5-4ED0-BAF1-D23C64BCBDC9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8E5F8708-B506-4DC6-A1FF-1AA968BA09D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AA9AC82-2417-4D83-804D-27FE4EA10672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7C3418FC-4338-44B0-AB72-7A362C16E5E4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5B0C6404-D1A1-47F3-8A21-552BF956F2EE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6CE913BC-DE1D-4AC0-9DA5-50AF6F831F27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C58270F0-9B5F-45EA-A7F0-4B2BCBDA18A8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7D2DA94B-E5D2-4C3A-86E6-F7908EAE922E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CEB4D18E-9795-45D1-9E76-C6441F5AB94D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5218A624-14A0-4422-8BF5-84ED0148506B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0E723CD8-B2D0-48D9-A6F5-EF69C5F8F7E6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E6B55E5F-EF38-4CB1-9CAA-ADFA14CAFB8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F663BBA3-14CF-4EAD-B944-A6BCF6A02FB0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625654A2-BD0E-4C19-937F-C38F677615A6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C7E47009-CDD7-4DA1-B6D3-A81AC5825681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EA06B669-AC8C-49E8-AFB4-C2EF10EEEA06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CDEE256C-0FA6-403C-897F-8378BB547B6B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99C817DB-4B14-4617-89BC-B4BF856BF8C5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51A32A68-CEA2-4C55-94DB-E6D41912F5EC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66AF694E-C1A5-4A28-A5C5-A5A3DCE8DCEF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841896B3-8136-492A-B6A9-E41ED1A57301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E79D4259-603B-4E1F-B462-2445F65E47A8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665C93ED-D8B0-4B41-BB7B-942DD094A33E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324</xdr:row>
      <xdr:rowOff>0</xdr:rowOff>
    </xdr:from>
    <xdr:to>
      <xdr:col>9</xdr:col>
      <xdr:colOff>38100</xdr:colOff>
      <xdr:row>324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0EAD7C78-65C3-4BDD-ADC0-C6B2166FB96D}"/>
            </a:ext>
          </a:extLst>
        </xdr:cNvPr>
        <xdr:cNvSpPr>
          <a:spLocks noChangeShapeType="1"/>
        </xdr:cNvSpPr>
      </xdr:nvSpPr>
      <xdr:spPr bwMode="auto">
        <a:xfrm>
          <a:off x="3133725" y="576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D3F6D040-B4B2-4CE2-B77F-03C4F0AC384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D524E5B2-79F1-46A5-A877-9EA6F07ACCF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CAE74A09-CB8C-4778-9CDB-74D766CE33C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545DAA83-6D3E-4534-89EE-C5AA5E02D78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DA4BEFC4-01DA-4E25-918D-EE0DB559FE7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5C9AAE29-53E8-4754-AAB8-71E67DE7E0A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F7338F1D-046E-466C-9218-7329A7DC3EC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3344A7E5-7870-48EA-A780-D58EB571D01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2D5CFE69-41C4-4822-889E-5FC7F26DDE0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BB5EB75D-685F-4F19-9BF5-4E2CB22D780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54E96543-D1AD-4681-B98A-F19B412B5AD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05861B7D-EA7D-476E-A321-8F8A7DD1E45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4ABA5A43-46C2-49B7-ACDE-329823CC9F8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D4FB0820-37CE-466C-A901-384168AEEA7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DFD52FFD-1754-4A7E-8865-EBF097412A0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1412A7E7-3BFE-46E4-BDE4-B17A290501D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9227680F-9D23-4D11-B141-3202773FA2F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F493BEA6-4E58-4A28-80BC-C256CAC9C77D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EECEB49C-539A-4F65-91BE-E68000A6F22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6E87599A-7D22-41F2-A3DD-9F989E21FCC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EA4B4702-F66D-41C2-953C-485D159ABBB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F35A7986-EC6D-4FFC-9E71-F559DDC639B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AD7892E2-5720-473E-8B27-B4260BC42F3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3D015D4D-4857-4ADE-82C5-FEF542212EF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E9114C67-BD92-43F6-99D6-299421D1E5C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492CB57-993C-4999-B2F6-52FA00DEAF9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4956C9F0-C80A-40D6-9CD0-26158865E07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9D08F081-260A-4828-A03E-E2201E4013A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21FD5501-5AEF-47EC-A0D3-43219D844A8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18032EE5-0138-40E1-A5F6-5CE6B68CDB1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5A2C8E69-1AA4-49F9-88C6-7430AFA9672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BEEE9DF-E827-4B44-BE8D-31F62993955A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8888BA7F-BFB5-49CE-B59A-ED0D8A931ED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87CDDF1-04CB-4F70-9CCB-E239101AC62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29260975-1701-4F96-9326-D59B9EFAB76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E97D492D-F1A8-4F35-BC78-684DC806A42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0DD75074-E721-4B1F-AC52-A275042605A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39908F9B-7B8F-48D8-A5E5-571C431037F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FA9AE817-2407-4A90-9D20-F2C3B24C294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6BAF95C7-18B5-4145-A13A-09557CBCC8E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1771B1C0-C09C-456E-B98E-F0D5E0489BE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84B7A47A-D166-4AF6-90D0-D97D481D66D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2D728E57-055A-405C-8E6D-2AE2FDCCCAB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46737B7E-3447-4F8C-9875-B87789C4C4A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E1899812-200A-40A9-85B0-94DA98D414C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E7159843-EF70-4E18-BE06-84DECEFDA1A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CE5A2BE6-0E92-45F9-A584-222DAF512FD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C3FC175-7C8C-4EF4-8BB5-5BF16E8F6ED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8890F546-E1D0-4D64-B628-4E279AB4356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835EC194-23C3-4538-8D5F-A0A919D4CB2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B5847064-45FC-4D8E-9373-79B419CD226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21E8C420-1B1E-4534-92BD-C5CF7466FB3B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4B3BE2CB-73DB-419F-8B5F-CAB93DF9351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351F84CB-EECC-480D-8223-8EFFDE98438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C8652651-F028-4412-8287-161507B9353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90D3857C-1F3A-4F92-AF48-91E17B90B9C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2BF5C950-2C63-4374-9835-7733A5DD205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2103708D-8E04-4BBC-AB98-8B2A89611D2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10CB9ADC-2B65-469D-B34A-C094A5F2000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C1FDDD05-FDD4-473F-B313-6187F0427A5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F3F2325B-BCE0-4216-BA4A-466F51F0281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4D8FC3A6-9D39-41CD-AABE-28847D051A2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DE145BC3-1EFE-4C9A-BD78-12D1082C447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28E0E694-2250-48A2-9E36-91CB5343730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88D98CD8-3A28-465C-AF42-0695F513D65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79121268-1F27-4DF5-9DC8-381977018D7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F1E228F6-1534-41FB-8696-5979FFC77EA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86EB3BFE-9DF6-4C1A-AAA6-F379CE5EFAD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8C215458-E476-443C-8B20-09DA6A21CF1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7E2B1C72-1C4B-4AF4-A5D2-39D5B6D515D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96142266-84D3-405D-B7F6-D136E08D860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0B622042-DEA8-4DDC-8A17-C075DDEDFF4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EDF43B23-47F7-4908-A949-3AB44DD8547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434553A3-447F-4D5F-8D45-8AED283D787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04930608-E7C5-4A58-AA33-9F3FE92E70E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8F66C3E8-7BAC-4254-BE05-21E203B5F16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D24394CF-16F0-4746-A101-C4C2A1464DE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73298A73-7815-4194-A5FF-BDA425D40DBD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874106F0-7B0C-4FFC-9237-2840A71620C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B7B64151-74B8-4F6D-8BB6-44DA83AE392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EB2C0003-CE2F-4B05-ADA1-DCF6AC48B72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5DBA743A-DF1C-4014-A918-BD96DCEC455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139004F4-752D-40F8-A9E0-3F692354D1D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27161984-3772-46A1-93BD-3B899EE8DE7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3896B15D-AE61-4B0B-AA85-EAFB0DE35992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CDCBF702-D1F3-4E36-B067-3A9ECB9D040F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3338F5E3-3849-4212-A273-82FDC38FA7DD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CF4898C8-225B-4C84-A6DB-95EA069C42AD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4F1D0804-DD9B-40AB-B80B-C2441C2FCF72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53ECC1E3-4C22-42FF-8BBF-91D009D3B679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4A989BDD-8008-43DC-B072-122F5634257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E4824082-0356-4015-B372-ECCA0520C121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20F2D2EF-F26A-43A4-B178-501142E92126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AEB49C1A-7CA2-4ED5-92A1-3E3B09701A4D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DFABC5A8-9BB4-4903-8A9D-F2374E16BEAE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93CD9693-0126-4E45-909D-9A77C13C53FA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C642E926-7001-4F61-856C-2E9E0C8E0B0C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BEB6750E-B946-47FC-B0DC-092DCF3D39CF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19170FEF-24B3-4B03-A8A9-23B010A5252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F5EABFFE-4126-4A85-9F6E-3C58AC155190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95887764-8505-4717-999D-117AF5C3A663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2D01911F-2ECA-4092-AE23-4B6B31177496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B3B42034-FC6A-4D55-9D40-4747EF06F427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E7DED822-D401-4552-8BF2-81F4EEAA5F7F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8777806B-3CB8-4F75-9A3A-8CB57B098B8C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C57C92C1-B955-4749-9AAD-EC90AF49158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59229912-372C-4E05-A126-933A5ECF27D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5CCDEC4C-3661-466B-AB3A-ADFFAD314A69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FADD0969-EB5B-444D-9B4B-192C19D429D1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705319CE-7BB2-4AE9-BB17-EE596D129A2E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751C47FE-0843-4004-ADFE-2A24DE34747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86A2E195-B893-4422-BF5A-30472A69E306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B6295E44-BD67-442B-BB74-D61ABD4E508D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E01FF91C-6B08-42AB-81F3-7B3FC85F7B81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595BE22F-7C8C-4B7C-8650-97477DA78D72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4694BFBB-926B-4EC2-BB85-D2F803B4BD39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A9CA66DC-9225-4FAD-813C-2DB045E348F0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7271F482-1E93-45B2-9773-BE20872145D9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2E489B58-E472-4236-ACD3-BCF90531C4BC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10EC1E47-486D-48A2-9FAB-EDB17F8F8A9E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18E93611-1601-466C-966B-30D09684F567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073CABC8-5900-45AF-8D01-1B2827BA29E2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E6BBD49F-4B71-4CB9-8E9B-6606B583C1F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979F297F-8416-4C27-AD17-5E75BBCF77D0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42D05553-2EDE-4B18-8496-48CC6C4FD220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A041C743-163E-41DC-95CA-1D4A075AA4D0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D7769697-FC13-4578-BA07-3E5BE5070F02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A8A13FF0-4278-4B4C-A7CC-A82482D12D75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150D36D0-C055-4C28-9CE3-2DAE755FE1FE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D1E631DF-62D4-4CDF-9D60-27851BC04F8A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89B4532E-290F-46AC-8D09-0FBC037E154D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7615F1B1-EDCA-4085-9E7E-750521F18938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254ED8EB-AEE4-4CCF-A89E-96BB3CB38DA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D68A81FC-69DD-45F6-81DA-3156248EDEB1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8F151740-CD30-470C-B2FA-309C0D73C07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AA256915-B36C-48D0-ABA3-1637DF8D877F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A0B7FF7B-8D63-4887-9097-079BC34D6FC5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7D2C53E7-BBCD-4F65-83FE-BECB1F2871DC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69DF8D50-CB30-4300-9782-7AF885A29DAF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122B131-AC5C-44C6-9B08-6FB4B602E8B8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A2ABF7A6-88DD-49CC-9D38-DC94CE4EB3C5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72A45989-D6DF-403C-B3E6-BFA0E9DF642C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03BBC45B-536F-4822-B211-C58C3C9BD02E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5CADCE47-ED74-4E75-9F26-29ED5E9E070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7CF14207-2283-495E-8CA7-570B1701B81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5418B962-5BD8-4CF8-954E-82C5BE12740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B10D6C6B-E9F2-4F1B-BD87-DFF172D0CAD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796ABB14-6184-433F-BBC6-307BD2AF7F28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55F4A9B9-79E4-46A3-9889-449F6DEC1D39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078B0C35-5605-46C2-AA1E-B27490D2FB3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43F334DC-4A3B-427C-9435-954BCE15007A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6B9269FE-2C6B-45BE-862D-89173D3F8CF8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01AE9D05-0BB8-4CD2-8C88-9AE66BF18333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E0E500B7-6880-4AAB-A4F6-E643F538E4B4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9EBC576F-3951-4819-BD91-4DDFDC18ADE0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1422399B-C405-4EEC-90C8-0387C5704963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2901BAC9-92A6-4BCA-A193-03B8CB19DD51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543D3865-0F6D-4CAA-8439-5A83615D82C6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446FB8C4-6DFF-4FE4-B7EF-9B3894C9CAC8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884B493F-AC41-4B0C-8C70-50CAED5AF128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D3FDD25B-B945-41DF-9872-D76AD2CF15C2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36C0FDDF-267C-450A-9905-ECE6C5532A9E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7F7CD692-FAC5-4763-9608-AAC110223D0A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6671DCC4-EAE5-4730-AE16-A1ED0BD309A5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6FBEE51B-5713-4178-B24C-C3F7A3BE6B66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F5982E4-9665-4B56-BBDE-CBCA1D83971B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34E70507-7B41-4B6C-AC29-8B94D3053899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332</xdr:row>
      <xdr:rowOff>0</xdr:rowOff>
    </xdr:from>
    <xdr:to>
      <xdr:col>9</xdr:col>
      <xdr:colOff>38100</xdr:colOff>
      <xdr:row>332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A011030F-4C13-4E9F-B5BA-21A6593D36FD}"/>
            </a:ext>
          </a:extLst>
        </xdr:cNvPr>
        <xdr:cNvSpPr>
          <a:spLocks noChangeShapeType="1"/>
        </xdr:cNvSpPr>
      </xdr:nvSpPr>
      <xdr:spPr bwMode="auto">
        <a:xfrm>
          <a:off x="3133725" y="589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F6326775-72B9-4F5A-A9DE-E5D753E2BB13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0D11BBD4-018C-4EDE-86F9-F474D19477A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33104FA5-6842-4E01-AD89-99514E5E4028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484199AB-6AB8-42E2-82FD-F2539EBA3CA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0ED75EAB-E4A2-45C1-AD79-6DCFC6DA2E35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06B82EAF-3D88-41B9-A404-583B9D1E1A8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2B93B22B-CD0C-4583-BFEB-FD5082E7E68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5DAFF7EB-9F27-459B-AD1A-E734DCC50DD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1596E77-29CF-4F13-A816-F049C65F4A25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8721BAA5-AA6E-4AA8-9368-917862E6FD3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26A7D3D1-ED07-4952-9957-072746D523A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DB9298C0-FB5A-4DFD-9F5C-77FC123CDEF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109E124E-F1FE-49F0-BB42-3CF3AAD22328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5030E458-3A0C-48D3-84C0-8A5DCB1DC6D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CC2DEE77-4A20-4BDC-A113-857CD842526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0A99862D-2557-4D23-BBF0-E494BF517CC0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A0F2141A-D906-47E3-98EE-2C576298E9C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58B31A3A-20EF-4292-AF03-C83F06D3261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9BFEEB73-AC55-41A3-A316-48E6C19A5C3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5C4D340C-A323-4E4D-BAF8-BFA4796404F9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1DC58868-FC06-4188-BAA7-E2E9D180B13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03E61371-6D34-46CF-8E17-01982736D45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1F048368-6A1B-4A40-B87D-CB33CB2A6EA4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536E5C5A-A7AC-4349-A135-033107909274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3A465AAD-81C5-4609-9C98-A7DFDCDBB79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05912086-AEFD-4D8A-AD83-86432C4998A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B2C3A130-A657-46D7-BC2D-272B07AFC87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3F51C1D7-E1AF-4BCA-95D7-1FDFDEDFA52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2FBD342E-11A3-4E93-900E-CF63483E9C95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5DD894C0-4670-4D3E-9FDA-723AF650BC4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04DCA6C9-B7B9-4EB8-889E-57DAEEBE616B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8CFE1996-0872-4B19-B0AD-7E657B83844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846F962E-562D-42B0-8433-BFE493F93E43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4AA2CE8B-592B-402C-AAFB-52B3176F0284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5FBD4D94-8170-4420-A23B-5954B1C16FA0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05C723A7-77BF-4D7E-BAA6-A1D6E745F41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15540AEA-9614-4C4A-8779-B3F2C73D010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F1F2DF9A-0479-4FDF-97DD-3196F46E58D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C6219AE3-B994-4398-955F-F75CC79CE36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C833B6A2-B4AE-4A4D-9FEC-D1281AF0FF1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3E4848AF-44D9-433D-8569-38202DEE5B9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E89A2B9D-709B-4E4D-94E4-B1A7B8B2262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90A8EDAD-5040-429B-96EF-41292E40B93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A8056680-C7FE-40CB-B058-4EF2F909AAB8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884200A5-EE4F-41D5-8786-B1A3A0419B69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623DBD3E-24FB-49B9-A449-8CDD8E4BA2D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75A65F46-0157-4544-8B0D-9E3F1A591C5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6B783D94-D8DA-467B-882B-025AF56DCC4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F6821EF8-114E-4A06-895D-BBC2BEAE7375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E08F1697-08DE-4781-BB2E-9598C819F8E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13BDB69C-2988-4922-817E-6C2E96910443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BD650B45-8C11-4FD7-A376-02FAFF8F435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5C3D44FD-BFFA-498A-82D1-D76CBF32024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F204C7A-8FC2-4E40-88E3-40808BCC0EC3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727C5311-2CA9-4FE9-B482-A6C1EAF5904B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8F82488B-A139-4471-B2C5-EF5F8A26101B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665CBF25-F81E-4495-830E-D356C4D38B2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1BEB5223-FE3D-4E6B-BB27-F34EA72B3AA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BE92F63A-1ABF-43D8-8472-6E142A7E47C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80DB1729-52D8-44C6-8E15-C51B38BD6D2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493A2E4E-CBDF-4F46-8C36-1DB86D757C4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4EE541B8-AE38-4208-93D4-AB8D682E5BB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AF5CD8E8-70D3-4C86-9A13-5F71AB59EBB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261D5A71-EED4-4FBA-BF2D-A72EEEDC019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A765AE02-1EAF-4BF1-AD4B-301CF9399F2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436F5C9D-39CB-4443-AF95-F0C0D792B54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188F5B33-6644-49D5-8B10-F8764AE0E75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E5C06034-495E-4D8D-9882-6F8C36CE1386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9F308606-0B6F-438A-92E0-94CD9E459BC8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860283E2-5DB5-41DA-A98B-9B9B6AFAAEC8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31FE1594-D156-4E8D-B9E2-DD356A221D2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E6BB6E44-6DF5-48F1-BF00-16972BBC0860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B322EFA0-B7C3-491F-BF38-0074E8159D1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DDC93408-C456-436D-92D5-8BAAF661237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61E965B2-AF3D-4301-BFA6-035A44D86D05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982CB020-9030-48EB-B365-48713BE747E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BE6A6549-2712-458E-ABFB-B7D8A23FF596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6F6912A3-6F15-4274-8E4A-64BA0B11D98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3E62F6A2-7378-45CA-9AF4-3FDDCD5B3A3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80EF0AD8-D2BD-4BA6-BF6C-1224F2530A59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280CF2D1-5AA3-4090-A7B4-CB44E5496C90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F7C09AED-5013-412F-AED3-A62A1F5B5F9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501DEFDC-4900-47F3-9CDE-4A438A3241A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EDBE7B1-BEF5-4C73-998B-404D4A3334F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26A257DD-3C8A-4A74-84BE-2557ED32D49D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936A112E-F06C-4DF1-BB9B-FC6ED9EADF34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2D81819B-E90C-41CE-A0A4-D08C93BE914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507AF8D6-3BDF-4DBF-BD1C-79F5A3CAD83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3A0BAF8F-2C58-4B44-B2A8-6082498402C8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A02562DD-25C8-4034-9C3D-CD50F7DC098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DAA72B50-D310-4FBA-8124-2663936C995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85E020B0-E511-4531-9582-AE7DFC80B714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F717F1A0-965D-469A-9D1A-D0FE6F75B0E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11C711A4-92EA-4390-9D46-360481D74FA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A8FF3600-8FC1-4A57-AAD2-78D864CA52E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2FBA201A-5BCD-4549-9880-DF4FF3980A5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D48C9340-F976-4707-B5A9-02E82772298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315F265D-7437-4B18-B013-67573ACB19AA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A272F285-825F-43A4-8EC7-FDDD8B9E6FC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5FB9719D-D8C8-44A3-9AF6-623CEFACF119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01FA750F-98C0-42BF-BCCE-C7E2DC8F383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02AF0E5A-8D29-468F-9280-851F038BA2C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0426F51A-B177-4DAF-8692-B512B8C065CD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0C91F651-04E1-4F32-BE1A-4A0A8C8B8CF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993826EE-C159-4731-B4EB-3AAEC1536BF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D08B0049-FBD7-45D6-9967-459C04AEBAFF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CA79209E-5481-46C0-9F13-6DB86E4B193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1996E49A-D95B-496C-B19A-042B25B9AD6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E88B5722-381D-4F78-883A-D0E819C09E9E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B464AD8A-A85E-4350-BD8C-7500D686B6DF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B7E6C3A0-E8B4-4A3D-80C0-2B18911F804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0FA00556-4EF1-4AFB-B82A-A3536E184BE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8A9667E9-3C52-4F3C-A8CD-0DE63EB143A8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2E19084A-7927-4F93-A580-EA5935AFCD9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280FDFC8-E4CC-4044-844E-593FB558253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9087EA72-30B4-47F2-AB91-C66F57395F78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8E5A7AD7-123A-43D9-93FD-3A890521DFAB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EB2DA6E5-5D20-4704-8007-85DD4B4B827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DC67EFCD-092D-47C2-A3EA-2C455B944E6A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629D262D-FA69-4700-8053-4030EA9F3B3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F105D33B-1F66-458E-BE3F-21EB7A41F9EB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7F229992-7295-4354-941D-593D4E3DDDEE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0C784FFD-16D9-4B3D-8189-BD5CEC2DE03B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C5A3D382-A61A-4DC1-85BD-DAA9140EBB0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522395AF-119B-4638-9EE0-30B2C4B3A60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F8A53A31-17A3-49AD-BD8E-179C6428808D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158FED16-6970-4890-8BA9-51ECE19E83C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1B8780E6-8B07-4E77-82AC-0ADC092B4F2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DC3BCA91-FE80-44B8-85B6-D319196FB98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57C6F540-7D2B-4BFB-A3CF-FC3FFE05923E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D0EEC2DD-B1AF-4100-8B44-00BFA3B5F4A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1AB3544F-56B7-4D8D-AF19-50F445CF593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740A5CA7-2B7F-4AF9-82B0-1495766B449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7CED293C-66B6-42D4-A861-7718C4A91554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29D1CC17-8D15-40EE-9C97-1271AE0532C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5122A7BF-DB52-45CC-B6B7-4FC95894B5D6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FB1461E7-B7D7-4B17-AC57-D812CE3A1E3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98D7F0B5-4153-4C5B-919C-3431BCAE585C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730A1533-CC04-4493-A035-A1E0D80F89A9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DE8FD75A-87BE-4876-B54F-9C4E99A9AD4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7AB3AA7F-6824-43BF-B734-E526FFA341D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DC06B35D-21E1-4C6B-99B4-396DCBB1B438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352520DD-5CA8-4266-A882-FBE231E0A6E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8E8FD955-2E94-4C04-B4A2-51ABDFA86C2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72A9028E-3AA0-4B0F-BE50-A68B67CB8AA6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DCDEA063-0773-4D95-BE94-8312CE8A7ACF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FF52C092-30C5-4495-AE6C-01BB7C8E599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B521804-90DC-403C-8AE8-E16D6ED644F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DD7CF2AC-63CD-4EF2-ABE9-03C0671B6C1F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1E8FB24-69D8-4F78-80CD-6C3C35CD042A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0961B963-A6EF-4419-97B1-D7C87D94794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07B2E8CB-138F-4D71-BAC0-2BCC4D487116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9F489012-3A79-43EA-9BD0-B6F6B040640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021D8B63-AD36-4899-868B-B96A69D4F8D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C353472E-9322-45C2-8092-C63F10ADF29A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BA50B518-3305-44BE-992B-EB83959AD87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37C82B86-0205-41B5-B247-E07B0B374FCB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BCF7F645-FCB8-41D4-A24C-42AB3BE0B97A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4042D62B-86B1-450E-B3DC-E058962B124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9014E2AC-C32F-437B-846B-02B02AF407FD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99D40914-BE13-4E21-A498-8665D8B42C2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C1A56A59-1B2D-4060-B2DA-67B0D3DE1B76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9D3F461-54B8-4CDC-8E2C-0A16CB18F30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3F9468FE-A77A-47D2-B14C-A42FC9F7FC73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20814952-81FC-44FD-847F-D752F3A9635B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F47D152F-B433-4F73-A1CD-39E7E296F5B1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E3118982-B76F-4861-937F-44D546A0506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BEC422ED-BB4E-4B13-A15D-83750D643C5E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E3A553FF-6A4F-41AB-992A-1F2D8CCA8A2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30D7C8FF-97EC-4966-81EB-FCFBFD456EE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6BE8A808-9849-41E8-B03C-61565413FC9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CE321484-5532-4F4E-8951-403AC57A27AD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ACC39E19-BB5A-42BA-A3A4-933450FA866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3B1F1B34-D2B5-4DA1-BBB7-936800F4747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9CE71F03-0FC7-40DF-BF7A-26C65F27195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31B31F3A-48E5-461F-935F-92C88694FB0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A598D9A8-625A-48C1-B75C-0C407E617F2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597B8CF0-8B5A-4D1E-95D9-6F71605894F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376BF32A-B189-40E1-8A80-5461DA2E777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6D940CE1-ABA4-4DC2-BF08-28783C87256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97A72D5D-589E-42B9-AB34-1121D37CF3CD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A1C76969-9499-48B2-942A-226DCA4DF8FA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A52C2A5A-45EB-4A67-A179-B14E10F9EFF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723F3236-9269-4BB8-9C74-C987EB37174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9D6665A6-958D-48FF-B503-56B6F9087A4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CDDA8299-2F1E-47FD-B09D-A3FA81C1E21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A5F23611-939F-4977-ABD0-B4F77694E04B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8A2CF15E-2237-4203-91E3-C18677DE63C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9F34E196-4DE5-4C1F-A107-84FF7D19840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D3B6594D-98FA-4937-914C-9510B4CCF9C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38269E39-F01B-4A9E-9E5B-C8B6D8A31E4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3BB0397C-5EA3-45C3-9A95-EB0D94E8EBB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D0088AEC-5ED1-4F19-AB00-201934AF701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3D76205D-7727-4BA7-BFA9-23E4F3C1DF33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3FD5F42E-35BF-4B8D-BE5B-D671359F145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ED36DE2F-2C1D-45D1-9579-576774FB9BE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72B7991F-E7AF-4C44-8B1C-3D7A9E9E49E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0DF614C8-C5C6-488B-AEE8-EDB31D1A2B2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01B955EE-0A60-43B4-9CFA-D1336936434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A06E61F5-4990-41CC-BD37-652741B4686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FE8FDF86-39CB-448A-9FC0-DB2B94383F4B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9E1FD201-9E3D-4480-AE9A-B9AEE95865F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E0D8DA0-1671-49C1-B6BA-732176F97E0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722DDDE9-14B5-49A6-AE7E-69AE64E1F9D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865B6F12-F066-4E02-A2B4-C267B3469D4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F1A73E96-1925-4A05-BA3D-D9425DC0AD7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ED5F79AE-DBD2-4EC7-A1B4-B1AA4F14D31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C1C53AB3-B3F0-46A6-89FE-7A6EE643B68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FB626135-5693-4368-A59D-78356CE777D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E6CF9D61-FC0A-496F-9606-112E5FAD9FD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30F5E22A-8EE5-4B82-B303-7B2E33C9310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777DEFC7-8502-4000-9EF3-15780C8781E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EB178777-02EA-46E0-97AF-20688831056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64E529C5-016A-4DEA-B361-7FFF775B19E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C785EC3E-4404-4EC1-B72A-AA10BECDABB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6AE63C46-A2AC-4C8E-812A-3E542DDA825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509B3F8A-00DF-47ED-A98A-7B5FEC4F4CC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01F3E31-B5A0-472E-A6C0-136027BB259B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20559888-7513-489D-BC75-66F992E55C3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2B06008D-488B-4189-9D6C-BCAFD630E5D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CDD24031-8D43-4461-811F-AC0121A6B0E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AC5FF6DD-304D-4B03-B712-15BF85A74E20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E10800F8-BF5B-4D62-B9AA-B8BEDD590CD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50E1034E-7AF8-4D26-A007-A6C4A973FD86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38E9986E-3357-474F-9147-45A784118F4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D0B618B4-A515-4F58-8815-8A9D59CD7E4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DBDFAB13-06FF-4314-B873-7BEA4193C3A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CB3304AF-2E4A-46AD-B5E0-97F1711D672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B96E6A20-D9E8-40EA-8AAB-67A885AF013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25E8247F-5467-490F-A567-ED6F062FBB0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DE25450E-70BB-46DC-8E78-00917642CAE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6F693B83-635F-416D-9DFB-262395D70BF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74384F37-43FE-44F8-9BFC-7FD701FC046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628550F6-A009-48A2-B1BD-A6B4EC551D4B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5AAE6A6E-42BB-4258-B646-520EF3E64D87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CE924B77-CF09-48B3-B8C5-A50E077EEB7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7CA1C60-5BA6-4442-8928-F9BAE431CC8D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44199C5C-19A9-40D9-8E33-5B2472F5791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4673F6E4-6D15-45B5-A3A1-4EBC7A5D9975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D84E0389-3532-4485-AC07-09CF051801C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A4E61CB5-E42E-4DF2-83A7-B28D3C9028D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9A03771D-1F3C-4DE0-934E-C2437101885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CAB8F05B-E984-4DC1-AE1B-F9A0947EAA34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60896ED9-504A-49E7-A839-04617341D132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6DBE8153-55F4-4593-8654-7C3D8829CCC9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13687A8E-78B3-4EE1-A2B8-814C149DE03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3CCCEE57-BD43-4970-AE92-F757FB2DB62E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02C27120-E6D4-466A-8220-F58F9B1E0BC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9BF2C6B0-3BB2-44F2-8A4D-3F2E2A9D7DDF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865F3386-124F-4868-9F12-F4915EDD27C8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E6C61D6F-8F1F-4A55-9EC8-E66710EB2CB1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328</xdr:row>
      <xdr:rowOff>0</xdr:rowOff>
    </xdr:from>
    <xdr:to>
      <xdr:col>9</xdr:col>
      <xdr:colOff>38100</xdr:colOff>
      <xdr:row>328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F6C1A88B-8A40-4734-93EA-DBE12436396C}"/>
            </a:ext>
          </a:extLst>
        </xdr:cNvPr>
        <xdr:cNvSpPr>
          <a:spLocks noChangeShapeType="1"/>
        </xdr:cNvSpPr>
      </xdr:nvSpPr>
      <xdr:spPr bwMode="auto">
        <a:xfrm>
          <a:off x="3133725" y="582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8F07DE9B-8156-4718-8131-6EAD2627F76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9655CA5B-945B-4EA9-9847-64E67493A63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4A672059-B0C0-4949-A15C-2141491910D4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B17D301A-E299-415D-976B-8812D60D2B6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807FF962-4389-4375-A5EC-BA9500B8AAD9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126F560D-D5CE-48F5-8B92-DC2B36983F66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291AA428-F5EC-40AE-822E-3505B7AEB24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06ABC45D-9C5C-4425-A9ED-CD7A34D0A6E8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1334F98E-47AB-4F89-A866-82588FBB448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3608F883-F55E-4AA5-AF79-E39D6BEF111B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564ABD89-B1AE-4E1C-9B94-84C673221F5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4C998558-B351-4C36-BA87-394A1879BAD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A14132A9-3197-4FD5-ACCC-E122714DDF9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05E1274E-65BE-4A8D-A66C-DAFB26C3F44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19BCC478-20DA-47AE-9542-87E4B1943DE9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E25EFC05-F4A6-487B-8DC8-15BCC800150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AB7566B9-B606-4013-9FC9-60905F11F9A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68D6402E-AED2-4C3D-9CF6-A683451E560B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8FA53CFC-62D1-4954-8571-2CEA743C9EC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833C49C9-C224-4164-92BF-DE0AB703C90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38328AA0-C9A9-4932-8031-06C19F1BE943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DC31EACB-FBBB-4281-A465-D90A8D47406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2A0D9E71-24F1-4E88-A4FA-897BDCEBFB51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94EA8F90-D6B9-4ADC-8B88-924CCA880410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CDFCD1D1-DB36-4995-9B1A-005B6C2F5E0A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E04B5ABC-48E9-400F-B1AD-6B11B8D1F43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89C04615-C006-4C1B-BCD3-DD517B4191E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E24717E2-880B-4763-8465-B8E5094BF1B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82DE6818-D841-4ECD-A897-6AAA13A37CA7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F20CDC36-D7AC-4715-A06E-AC6886277E0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501C766E-9F9F-4F34-AEF7-A59AEE2BE24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D723D456-04BD-4013-ACDA-55BBD09908D5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14B4DBA1-5AD3-46B4-AB7A-30CFDDB187C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E185F16F-8195-4515-857C-24DF8D8A04CE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F2DE67D2-5D07-4DCD-A838-AE79EE8E96B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FA8CE576-CB49-479D-8B66-65E2F52B5422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3F6D7161-A4C1-4BA6-B2F2-E1947E85118B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AFA96DEA-0022-45EF-958C-2A5DCBF51D00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DC14A4CA-FCDF-4597-BED5-CDEC86C39F99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BB9C7D07-8055-408B-BB33-429DD7DD492C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3E135081-5E14-4C0D-96C8-0F980B89CE7F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336</xdr:row>
      <xdr:rowOff>0</xdr:rowOff>
    </xdr:from>
    <xdr:to>
      <xdr:col>9</xdr:col>
      <xdr:colOff>38100</xdr:colOff>
      <xdr:row>336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E0C4266-3F04-4E36-99F0-CDDBBDF221BD}"/>
            </a:ext>
          </a:extLst>
        </xdr:cNvPr>
        <xdr:cNvSpPr>
          <a:spLocks noChangeShapeType="1"/>
        </xdr:cNvSpPr>
      </xdr:nvSpPr>
      <xdr:spPr bwMode="auto">
        <a:xfrm>
          <a:off x="3133725" y="5958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598BA9D5-DE4D-43B5-B5C8-3A314258B77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37EAFCAF-C2A8-49C8-ACF8-92148274EF14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8DF35C69-D5FF-4636-9C02-8F66AAABEAB7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91021AEA-6B65-494C-93FD-2AD72A27867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759AAD62-C374-4F91-89C3-6DF5BDEBF80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AAAAF5CF-04D9-4AC4-A4E2-776F073A5E02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6FD63AEA-01F6-4CAC-92BB-9C9F61981ADB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FAEA283C-149E-4456-90E4-A1FB7EE98548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3A7FF8D8-86D2-434B-AC0E-D57A72652034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A514ECD2-C578-4331-BEDA-7CC5C85A96FE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E906E5AF-8D0B-4B78-814F-DC1ACE683989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0AA3F110-ED97-47B1-A55A-C10028E9F8B5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6758E827-9BC5-421F-87E1-D8BD7C986DD8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340</xdr:row>
      <xdr:rowOff>0</xdr:rowOff>
    </xdr:from>
    <xdr:to>
      <xdr:col>9</xdr:col>
      <xdr:colOff>38100</xdr:colOff>
      <xdr:row>340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58B23362-EB45-4739-B732-EA95DBD5F880}"/>
            </a:ext>
          </a:extLst>
        </xdr:cNvPr>
        <xdr:cNvSpPr>
          <a:spLocks noChangeShapeType="1"/>
        </xdr:cNvSpPr>
      </xdr:nvSpPr>
      <xdr:spPr bwMode="auto">
        <a:xfrm>
          <a:off x="3133725" y="6023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55B41283-D6DA-4F27-8C1D-128689DDEB5C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17A0ECA1-2045-4078-B0ED-018141BAE78F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717A37D3-91DF-41F9-ADB3-1ADC47733F4F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8A081925-0FCB-48E2-A607-61D383D82630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F19C348D-1896-43FE-8A1F-418AEBBC1A90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9732F46A-93F7-4C55-A5EA-716BBA82BD51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CAE95B4E-988C-4AED-86B6-185975E5B504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34C00262-70DA-4521-8821-5607D0597E8C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F991F0EB-C36C-4F63-9555-901535E57B71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A03088F6-045D-4EBD-8B63-4E45FA17A549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B0403893-E467-44E8-AE4E-7C793EC76DD1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D27BF5F-1CA4-4376-A13F-1888EF4A8BC0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A54F0A72-A781-43F8-B4EC-FEBFC26C62C2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2B6B01F7-1CAB-46EB-AA6C-8E9F4056E508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052A82C0-0CD0-40FC-A633-4A0DB745F7E2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F7FB8438-8953-4BD2-857F-260D97DA3BEE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E989753E-4947-41D0-ABCA-204B21495823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B1109EA4-4AFC-43C4-8362-02B7E6528B9D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93124FC2-7ADD-45D3-8287-C50F194437C8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C0F78BEC-09B8-451A-B749-417BD976AF85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507FC528-AF22-4711-AF37-4111CFF58986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86C1B567-1FCC-4D80-A326-40C8A6F7783F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4F4D865E-4093-4C00-A80A-D199FBA3A848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9BA4E0E3-0703-42F6-83F0-A3372171C644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CF06AD4-8807-4AE7-9583-EB0D71E5EB0E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B67F545B-6232-4848-9B91-3F07F11E21BB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58EC6FCB-5065-40E2-9CEF-3870B15DEEC5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F8C7BFBC-1944-45CD-B034-3BEFF41BB193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D8F0BC23-8381-46F7-A934-16F505AD3B1B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1FBF9D37-C56A-4431-AB45-1B9739EB8D3C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8C1E90DA-346B-45C1-866E-13D4D9889A32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BF3A673C-C22C-4DD4-9AA7-B445532AFBF7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FEEBDF91-1B31-4337-9A77-76C6E4932095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C2538352-2D72-4B77-B315-6C031201D5E2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FB039777-8E04-453D-B093-8D5225A80EB4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E7F465A0-44BA-4932-913A-5A235EA8E8BF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3C1A439A-0028-4FFC-96C7-F0B65350877E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9973431B-4FAD-4084-AE23-3E3672AA50E6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7A74A409-07ED-4998-AB42-6E852ADB7F1A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EDB208CB-0337-4EAD-9FDD-39F86A80C9CB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B5069EBB-B1B1-4BAC-9AE2-3B72F92C0208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236</xdr:row>
      <xdr:rowOff>0</xdr:rowOff>
    </xdr:from>
    <xdr:to>
      <xdr:col>9</xdr:col>
      <xdr:colOff>38100</xdr:colOff>
      <xdr:row>236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7632673F-67F0-4A7E-A685-ABBAFDAFD2E5}"/>
            </a:ext>
          </a:extLst>
        </xdr:cNvPr>
        <xdr:cNvSpPr>
          <a:spLocks noChangeShapeType="1"/>
        </xdr:cNvSpPr>
      </xdr:nvSpPr>
      <xdr:spPr bwMode="auto">
        <a:xfrm>
          <a:off x="3133725" y="4246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EDC5544D-7AC4-4A90-9AF1-FE8F68AE7547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86A40773-E58A-4B8F-8409-0DFB68BF4813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8991C609-0C52-40BE-8F37-5D62B90AE048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C878FC0D-BB5E-41E7-836C-6648FC44C620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A7195FC7-443D-46C9-AD7E-8111DAFB242A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8CA0E0EE-9296-409C-821D-8789C5B65946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19F5D4E0-F778-41F8-BDD1-9FF4EB23C8DE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B2EEB910-4D33-42CB-BEA6-A8908E91CA22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9BCD7A3A-3F89-43A2-B5BC-8F07EAEA9351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C5FB02C-0F71-42C8-959C-565DAEC01804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4F8728DC-6E20-4CE8-BFBA-70ADCA052BDB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FFDAE399-959B-40F9-BC21-5C9699DCDA78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4489C3D7-6920-4DD4-913D-CBEB5DF90ACE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240</xdr:row>
      <xdr:rowOff>0</xdr:rowOff>
    </xdr:from>
    <xdr:to>
      <xdr:col>9</xdr:col>
      <xdr:colOff>38100</xdr:colOff>
      <xdr:row>240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BAE31D89-5B27-41A5-9405-50D7FD159122}"/>
            </a:ext>
          </a:extLst>
        </xdr:cNvPr>
        <xdr:cNvSpPr>
          <a:spLocks noChangeShapeType="1"/>
        </xdr:cNvSpPr>
      </xdr:nvSpPr>
      <xdr:spPr bwMode="auto">
        <a:xfrm>
          <a:off x="3133725" y="4311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C8BD1CAF-9F11-4989-919B-A05BE89A83D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F2B00E3D-B499-4CBF-996C-CBA6C544D40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884630A6-73A5-4923-9F58-254979133E6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41F12771-E527-4429-901F-1B551F45EC0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C7DD7900-2CB9-458B-96B2-EE2F8AB52EB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392BBA77-3384-4056-9AD2-E7596743B67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2F1ACBDE-E4EE-496E-BA8F-CD5DFE36A8B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24CF1230-7AF9-48E1-A29B-5E460C64B73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D00F182D-B956-44A5-9A70-9878D55E1B5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136AB922-7CC3-4864-B830-F976FDDAA1A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5FC33A33-C9E1-4367-BB0D-5A4D5719F98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56D2159E-0390-4B04-830E-9B7CA4E2FBC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0688EC80-9883-4150-88E0-7F97AEAD49D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CEBD8BB-3869-4CC5-8064-53FED378185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FFD36E70-F3F4-4E02-8C17-029D9B82BB1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82F9E47E-F35F-4E2C-8E93-C198126850F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8A83E83D-2870-420B-90AA-6E1EBD56D13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3719BDAB-B53F-40C4-9707-762ECDB85E0C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9980F67A-FD52-428E-8365-AA0CF63EFDA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EDF90EFF-4FBC-4847-A56A-71D5185921C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F843F343-99DA-4302-A65D-50416F24D26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FDA157BD-C2D1-4CE6-8B1B-5D5F22CBB62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CA805769-78F2-4392-BAC6-F2D9614BF2C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DBB9385B-8550-4EF0-A213-4475B5354B2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1D287A8C-C79E-497D-BAE1-F07EB24DF95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2EDD4D01-A8B5-438B-B9D5-CD0F417F9B6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02D3F97C-ADB8-4457-B951-3DAFFEA2D3DC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D5D6572F-1A6F-481E-B9EB-E9E4C5D60F6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F4535503-41C0-449A-88B9-BCA9A112E44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5E0791D0-8297-404B-AC1A-2145D590D34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4FF9C91D-3D77-400F-B1EC-10DF8CA3669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F5375145-8957-46F8-86B1-568D681DEE6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7AADBC63-DA73-4FB7-9678-3018E2B415E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91B2CC2F-339E-4D80-9B98-0711E8669E1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E50A5602-3578-4489-B4D9-91952FA6210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E3D1ED33-3143-4795-8B1A-612E88301CE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B7D15BD2-98E7-47D5-B19C-3A53C86985B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776B1BD2-2AC6-4CB5-81AF-0F7CACB90B3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D86C6E71-CDA9-4323-9F69-B892532D43D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F5E7CC9E-2C57-4EC4-AA5A-C0F66C0FFC2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2D13F0EE-65CA-4D52-903B-F156D41F67AC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32037700-7EE3-4285-9A36-5C0ECC81A45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DC7BCB26-EE82-4C94-8B8B-EC7708C3CAB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08763BEC-6197-4681-8FB0-9F6ECDFD454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BC7B9EA9-4565-4E99-A801-0EDF40ED0C3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FF7DC95C-2FB1-4688-BE7A-C087165DAFD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81607BD3-7143-4E84-9447-0B8AA3851D0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FE18D4E8-F794-4DEA-93B2-3C238B9E647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9D26A943-BE95-44BE-A4D4-8DD6CA8AEA6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63874310-721E-4DFD-8A3F-82CE2C0DAFC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0EAFB4EF-BCE1-4BDA-8CAD-E10CBA61E4E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51E75EE0-CAC6-4863-9FCF-1C357AC988C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41C35B3F-FA9A-4618-9625-190C75F9BCD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EE9D841D-DFB6-4852-AC79-80B833CDF23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B2F7C4B3-13A0-45CD-A880-C4742AE70E1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2CAEB26C-3F73-4768-9076-D7BBD0B0410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68C84B67-4557-4EF4-A57C-57569E271F7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AF71AAAC-2936-4478-9A43-BB151F0EAE5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F7AD3CFA-4F0F-43FE-B2CD-7927F1DAF60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9DC0EC03-15B1-4855-8DBF-0EE63630F93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88689967-537C-4D14-A89E-926D1ABF674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B333F25D-4D95-426E-A8F0-34AA849F9FF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D727B3FE-736F-4AA5-8711-88A02ECCF37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F0ADB22D-4882-4B0F-870C-9CDE6880C5A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41F93C3D-0F76-441E-8B68-CA2DC31F6A9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CD00D09B-C217-4E1C-9F1B-E70AD373D6F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01E45A92-313F-4344-910B-EC23BA38E38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B50F53A0-373A-45C7-A9D1-E441EB725BA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1F80D657-F920-428D-8F00-8FF2465FFE2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DA723BA5-0AE5-4387-A826-0746EA8C5D5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700815A8-33FF-4EA4-94E8-B8824F96520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E72D838B-25B8-4F7F-9C50-32D1F607AD4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299DC39F-495B-4635-9F75-8E7EB744F8C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4A3B9687-13B4-407D-8ABA-2BB524FDD0C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D56E26BE-7E11-4555-BDD3-BF7083C9309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33992C9C-9A02-4D12-8E09-3EEBE807BC1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C7EAD532-F1A2-4661-B5E8-A91E27AD54A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10F03A33-6558-42F0-9021-45CCD888084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40358F1A-0DC0-49F5-A9A3-53FE52496F1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CC96A9BD-75F7-4C5A-8C66-FBE91FE4328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2BDC276-90F1-4FB2-93E9-06CB88FCF97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080DD60D-CCFE-437F-A02D-4918C443B18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53A3C2A1-6B10-429D-8EEC-88F16F5730F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F13BA86-7A3F-4092-894E-4F627A6671C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9D630A77-0A7C-46B9-8EA5-D6A858F097E2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B1F327C1-D8DA-4F37-B9E8-F1369E76E3D8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68E72C4C-978B-4B1C-9068-7F098BDFF0AE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BC6455A1-6255-41DB-A867-D275776689A2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89493695-EDF9-4149-8A1F-416704AA4526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934B162C-BA31-4976-A3DE-DE0D9F009E6E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0756AFF7-5DC4-4BD0-9903-70F7CE87647F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CF8DD5EE-F0A2-4DFD-8266-C04023B3A3D0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614B6C89-6FC6-4584-A422-86ACF53B9F93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9DA1A502-3E6B-4DEE-89E7-7BA03944CF7A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435C58F-7294-4AC5-AE7F-049C1EE225A0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F31FA4D4-7B15-42EC-8478-05DC69CABFAF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D14DCF2B-E150-424B-901C-6EFC39E74974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372</xdr:row>
      <xdr:rowOff>0</xdr:rowOff>
    </xdr:from>
    <xdr:to>
      <xdr:col>9</xdr:col>
      <xdr:colOff>38100</xdr:colOff>
      <xdr:row>372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F9892DBF-0495-43D1-B0CD-D3CF9F73F530}"/>
            </a:ext>
          </a:extLst>
        </xdr:cNvPr>
        <xdr:cNvSpPr>
          <a:spLocks noChangeShapeType="1"/>
        </xdr:cNvSpPr>
      </xdr:nvSpPr>
      <xdr:spPr bwMode="auto">
        <a:xfrm>
          <a:off x="3133725" y="6567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468E75BD-EE7B-4A6F-9E9D-160216196768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DBF79C20-F17D-4ED3-8233-8CF04D02303B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324FC4AC-D6EC-4EFC-86E3-AD91C4496E1F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5D4B082F-E129-44F7-9FE2-2DCA65EF07FE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AEDC494A-D04A-459E-94D4-E1CF9F16FD16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499A4A6C-60F4-4ABC-A77D-DA7AF094A5EA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1EBB7B12-50E0-48F0-8A17-0085855CE603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65DC6C02-11F2-4744-9F37-EE3A4C0F0B29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DEFA495D-FE51-49D0-A001-C8BAA242FEEA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DF7F43F-A4DD-4855-84F6-BA779C00C2E9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F26BBD13-69EB-474D-AAAE-0010225CF28E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AD04AF22-8B92-4A0D-9E75-56724D116556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60FDCA70-23D5-4F1E-B8B6-91C2EAA01FEC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380</xdr:row>
      <xdr:rowOff>0</xdr:rowOff>
    </xdr:from>
    <xdr:to>
      <xdr:col>9</xdr:col>
      <xdr:colOff>38100</xdr:colOff>
      <xdr:row>380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0019EC1D-9CBB-408D-9FC8-D091A2C3CD61}"/>
            </a:ext>
          </a:extLst>
        </xdr:cNvPr>
        <xdr:cNvSpPr>
          <a:spLocks noChangeShapeType="1"/>
        </xdr:cNvSpPr>
      </xdr:nvSpPr>
      <xdr:spPr bwMode="auto">
        <a:xfrm>
          <a:off x="3133725" y="670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41077392-569B-40D4-A0EA-8D1CDF7CE399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790A6E47-D45A-4A89-95BC-D811E73E524D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037B8B09-9E8D-46C2-BE3F-893F92ADD062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E7E06F06-0534-4568-84F1-6CF8C6368A17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325C936E-EB94-4C8F-8717-0862FC6E9246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07742F3A-6E63-4B49-BF1C-08B4EA0A48CF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57707E4F-CA6D-4561-94C7-E037D115573F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A590D06A-657E-40B7-8E98-C7AC4A5D9BA7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5828FEEC-0DF3-4472-A098-2B8951A47D4F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083B2B40-AF67-48E8-B9A9-9141CDE2CA29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83AE8433-DED6-4DA6-BB5B-A1C86F759793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F0A04993-35D5-4671-867F-4F567613219A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628C3E1D-30A2-4BB2-992A-7F750EB85DF5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385</xdr:row>
      <xdr:rowOff>0</xdr:rowOff>
    </xdr:from>
    <xdr:to>
      <xdr:col>9</xdr:col>
      <xdr:colOff>38100</xdr:colOff>
      <xdr:row>385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AF2FC68A-D47F-415A-ABEC-0DD2FB80E8BC}"/>
            </a:ext>
          </a:extLst>
        </xdr:cNvPr>
        <xdr:cNvSpPr>
          <a:spLocks noChangeShapeType="1"/>
        </xdr:cNvSpPr>
      </xdr:nvSpPr>
      <xdr:spPr bwMode="auto">
        <a:xfrm>
          <a:off x="3133725" y="678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D1B9E213-9D68-4265-AAEC-B0A8E6D2E628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7E810475-6975-4E8C-8B06-408E92DCE01C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DE9FC0F7-900D-44BA-9F9C-F93AED412251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0A573B2E-8830-44FD-8438-FDD3BF580D99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8C749EAD-5959-4001-9D68-14D8DAD57829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0ED25FC5-B520-4650-997C-9E79D21F6E64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80B148DE-E5C5-4AF2-9AA2-DA4E5457F6D3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583DEFF3-7DF5-467A-BACD-021F0FC9FFB8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EAA3BA4F-F935-4865-A0BE-667A1C6F7E4D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1E950534-D871-4434-852A-53882854C7C4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E2C35B2F-6E91-47E0-B36E-EBD7AB9DF633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806B6771-8D61-47CF-A983-79D5CBEB606F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009DB6BE-DDB0-408B-8E1C-25DE704A4215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389</xdr:row>
      <xdr:rowOff>0</xdr:rowOff>
    </xdr:from>
    <xdr:to>
      <xdr:col>9</xdr:col>
      <xdr:colOff>38100</xdr:colOff>
      <xdr:row>389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DE5BE7EF-2DAA-481A-A16C-4EA189A53C85}"/>
            </a:ext>
          </a:extLst>
        </xdr:cNvPr>
        <xdr:cNvSpPr>
          <a:spLocks noChangeShapeType="1"/>
        </xdr:cNvSpPr>
      </xdr:nvSpPr>
      <xdr:spPr bwMode="auto">
        <a:xfrm>
          <a:off x="3133725" y="6851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57585BC6-5B99-4DB7-A849-A5B8ABA5411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07795E32-1030-4B40-ABAD-A1C241C18D2C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CDCF621-5B63-4F15-A1EF-6DED5223450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2B08AC28-9278-4F43-8A65-BB47D70A4FA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0E09B59E-10F5-4470-BA94-D0B02E09ECD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47799399-A457-435F-B054-9498AA82290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5B4A17D8-8ABB-45EA-8459-374D3B9B29A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5AF64648-A21A-4301-83EA-6C7C59BCF37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2D2AF6AD-2321-40F2-8CA0-836CE690DE0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16C9D252-63CC-4567-8DE1-0E96EE6E81A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91B382F4-D7D2-4A6E-BDB8-5FE1A4D5CE9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713B29B9-6E93-46EE-B455-029AF208B8B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8BE334C5-8E85-4168-A81C-1B0BD6947EA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6CC0BB28-B196-4805-81B9-0ECFEA672A3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2732FC74-C8F5-4C10-A862-BEA894E4427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D5A11FAA-0F9D-4C0F-AECD-5E9038BF3FA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CB77D5BA-9291-46B9-82E2-E4C5C567320D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9A3441B0-3D33-4460-BC3F-01C5CA27F8B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A247953A-E9CB-4211-B61C-62CAB92EE7C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C4977971-4740-436B-A39A-9C1CCF23947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44536A83-79F0-46D7-A13F-B4C6D1C02A0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4CFA5C16-0F09-495F-AE86-66B2DB93A15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2E1076E9-EE4B-44B9-BEBD-AC7E93ED6A9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4BC1E84B-4D19-4741-946D-EA65A5E656C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F1C335BE-44E4-420F-8990-A061C926DB4C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92503300-1926-4833-A1FE-A311EC8C996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E8A011EC-C9CC-468A-8BF5-AC10160EF14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ED3D100-DAEC-4AA2-9EE9-B6DE0AE6AD4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E645EF90-9235-4137-BBCC-6652E9F38FE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98B6F666-3CE6-41A1-859F-34354AAF449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EDC3DB02-FA02-47B8-8F6A-A88E08D429A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F23EC7C3-803E-41CA-88BC-2C9D46DDB73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F39BC7B2-9DDC-4DD0-8E83-4913C38AA63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95B8F738-5BF1-4A00-A5F1-87A5EC7ECB6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C4662003-7BCF-4835-AFAB-441F1C39D28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73D96FE7-53C2-4571-8730-E636CD117DE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9300B4DA-5442-45D8-8099-2B420E12DE3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5147B46E-D962-4180-90FF-73BC50AC96A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ABBFE1B9-D806-4315-948E-522235406FA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A0034295-77D3-41C6-A78E-CA1298BD352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0DA8935C-65B2-44B2-B4B9-B568AE0BB68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867D4C4F-8B28-4E5D-B5F0-ED76ABA4101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9713AFC2-F097-484B-975E-9155E366F50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3F4821E5-BA8B-40F3-B957-DBC1FA30504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783BAEA8-A8B0-4F58-99AD-B60AD454401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1DE5384B-1D85-424A-860B-A1FB651C158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0C148B48-435E-4BB3-9B6E-4304B1019DB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E9C8F05C-B8AD-4AD7-9B9A-1B7C600C95CD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0F57903E-E167-45E2-8600-63B9A1D9883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5BFD31D6-DBBB-478D-A4DF-14A7948592F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B0F83F89-4C0A-4745-BFE0-0BC66144582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E6FED485-7913-451A-94FC-D5530FD98C4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7F732FC-17BB-428B-B2E8-62FEB4172EB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FF7AE1D3-5ACB-4280-BBAB-75AA2BE21BC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EC0292B5-8948-436B-8EFB-68CCB1F793E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3BD19C6F-7AEB-4A35-864A-B2D6A00117D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2E065280-3C35-4540-A716-F44DDB8A33C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AA1E5B37-72FA-4D89-AE6A-67A6F218F7D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7D3262E7-9DFD-4ACC-816D-9544F66829C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61E5FCC2-191B-4E4B-BAAD-584276F0D30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178EB513-6FAB-49F3-976E-8FF528D1E14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54AE5AE1-0828-4B01-AEF3-9B051F8CF0A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15C2E68F-1720-4AEB-9D6D-93AC6600D60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D7961C33-583B-4613-A551-997AC5A6627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3D57E56E-6B7F-4820-BE01-83BD7254B8F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B7570AC3-71A9-49F3-B9E4-EC63F1BF045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C0717422-49F6-40FC-944A-9D85D9AA40E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9359D6D4-D7BD-4433-93F5-609F8351AC5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B758E3F3-CE73-4C29-8256-AB5DE521F75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E7F2968B-F8CB-4BBA-9670-3CE7FA099AE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E0058DA4-E8FE-48E7-B7D9-3D9061661A5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F828D10A-0333-4288-97DB-46B4349B98D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B94FA03C-6993-41AD-918E-DFDD86F900C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259E4C49-32CA-460F-A998-5D319ECA9DA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3A2173ED-D9BC-474A-989D-56324B5FBC7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5B9DAB37-2415-4EE7-88DC-ED628AF6F96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9CB6E37E-4767-439B-AF36-DFBDEEE1857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48A422E8-FFB7-42E1-902F-9EDD779EFC3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6F5B308-F0E9-418A-B437-4CC8274B866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0201C0A5-B538-4E12-807B-8B5B75A82EA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26C5612-8EF8-4C85-876D-7E7F76F93EE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771FF767-FEE4-4704-95BE-33C1682A391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4A7897F9-72C4-4A91-AA43-10A525C7AF4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A532CCE0-DBBB-4191-BA64-E78D053D79C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450C2563-AE9D-43C6-A10E-DD0E46DC69F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CA149B26-08E7-451F-915D-3022DC6D4E7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F3234246-EED1-4D01-99FA-ABFC3FC7A6E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369AD6B5-6B8C-446C-842D-257E536EE60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952DF57A-DCAB-4C2E-85FA-7A99147BC6C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69818855-77A5-4916-837D-7BC5FD7A2CD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06082DC2-EDDE-452E-BFF7-33B12914710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4BC05B07-8FA9-41AC-A9AF-540DCDB9C94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D38C98BE-4145-486C-9FFC-C1655433DB4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8AD26E3F-9FA2-4D17-A70C-D6F38FF65D6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3ACF17F4-C92B-4173-85B5-8D785FA27CC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3DFB359E-EF4F-4CB6-BA8B-643B37B87F6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FF4C12BC-5990-42F9-9689-A8AB9B421C6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DC84C6EA-EFA1-4BB7-9827-932F3B79171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6DB0B5FD-BC5E-4564-B700-73C79B4A7E7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391DBE17-A8F8-4C26-86E8-228A6B0F7DE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D5E0E598-548B-41CD-95BA-E83061332C7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1867D308-BD9B-4E5B-8CE3-F9C09CE9B7C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14FD7976-373F-426C-B34B-87D4A45D44B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FB04DEA9-D467-4DD8-A47D-28E53CF8992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D7CC8AEB-766F-4970-8582-B91E7A5C2CF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53D90F59-C757-473F-A0FA-489E0755908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8DB72B99-F951-437E-86D8-CF95CFA05CB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09451D1B-0DE1-4598-8A71-7678D6407E2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104EE3D5-E2D4-400D-ADF9-9042905CC77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690B213A-BF17-4273-9A61-2ECEAED6A18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34F87A41-D5FA-4150-97F5-4CBF690DF7A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A8F29140-04E5-4BF5-ACB2-5D1AD5FBA2D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3B6A8A35-C518-42C1-BEA1-CB3FBDE7B56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4C37847B-3E00-4E60-BD01-D7518200857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ED090100-5D5F-4764-9B22-94585FE0BA3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770255FD-33E5-43C1-8F72-DB54CD9F443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92EEEB8E-4745-4A66-B402-0EA4BBE7638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47AB6580-682D-48A6-8C5B-4E74CB4D509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EB78A776-8934-4736-906B-B2D3E9ACE20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7E084DEC-82F7-47A1-9E95-5C9EC6DBCC9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4C419F25-FC12-458F-97D1-7E5F27185AD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2BE00876-564C-47B8-BBC3-E9750DA8FD7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C6AFB1E8-05FB-4BAF-AC3D-2B70162F465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B4D6F0C3-F493-4B06-A967-F8C1C8FBC03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EAAE4F2E-2640-428F-BFF5-896FC7759D0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5D041095-ED18-47B2-A6C7-1B5C0C91A71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45843015-AF51-4F1A-90DD-A740B0ACCDE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4ADD01EE-CD27-4AF1-93BE-AF358216FD8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41EC174A-F446-4A77-AFE7-7F866D35E14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6D540F73-DCFD-4EF2-8C9B-5A6D3EE44F2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8796F9B8-DCBF-45C4-BDD5-176F5D101D2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D63D0B9C-BA1A-43A6-B2A4-9CFFCC819B5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2BEAC207-F89D-41E1-88B7-CB766F2BC77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27CECBA0-7F8D-4C01-A21B-F9CE57144D1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59027249-777C-4059-9D8D-27B068C4254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2BA5F265-B71D-469B-8460-8C07B0F2BE1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57FDF12E-A0F2-48C7-A204-28355718005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2506BD2C-2443-4C8D-A06D-1831DE1B763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5F67FDDE-2276-477D-83D3-B32E69D35D2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BF509426-A1E9-40D4-94A9-64A984F2271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8AC587CF-8B65-4E5D-9BB1-E113D557878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9E4B5F1D-F3BA-4108-BA80-33FD98D2847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C0A0073D-52FD-4BA7-B355-0D842E31582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D97A37C2-84E7-4F6B-81E9-C1F39BB1C85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9A80CE87-64AC-4014-86E8-C4A91877C91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C4091A45-EDE2-4FCF-8CB5-DDF75CFF39E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163FE27F-3A63-413E-82D9-E86E2795A9A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1B83AA6F-9EAF-40ED-B998-F6DB37EBBD0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C47B3996-B7BD-4182-BBC2-93F7A2EC0CD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54113CAF-D877-40C3-AD5B-9F04E4F006A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F76ED145-B55E-4045-B574-1ACC9C331F4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4DA4A5B5-8F12-4976-829E-457B5562C4F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EA3C4F89-F222-4B26-9427-98D84FE430E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999E41A9-6909-4C2B-B134-C782D9A0D87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C3A53022-F070-46AF-A6B6-075AA878902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075FDC4F-9C18-4A3C-97A5-646E053B0C1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245EB7AD-9E50-40E0-A4FA-C576AE614F9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DA3A9DC5-48A5-4FF1-8B9E-08BDBFAA523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2059337A-C879-4582-8EB4-F442239B3DE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A3FC9601-FAD4-4E2C-B3F7-FB53F4891AF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719D72A2-F011-40E6-8A2B-8C7EF04BCB5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328C0FA8-D34E-4603-9CEE-99ED43F0323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BC3D0DE1-2892-4AC3-BA52-B5A73C106F5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7BF5861-977B-4C6C-9FB2-8810BC659B2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904F11A3-9005-4AD3-9473-0973EA7CF14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8CD7D963-B232-41BC-BC65-95C3E1DA318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BD55A8AB-8A9D-47B3-9D8C-2B82F41FCD8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6718B597-8C57-4461-AC87-C2AF3C8AB83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0675ABD8-AF98-4FD0-8E57-A262879F0B2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BB4A526A-7A55-4C05-9B89-E8E87EFDF57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34518D4C-5C24-4C42-9DEC-82730B601DA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D886045A-66CE-4D33-B0C1-CC85815C32C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C89C6796-1935-4068-A941-B3B20058886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592B57D0-2DB3-455E-AFD3-DB6DEBAB116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AEE0F9D8-F679-489F-B664-968FA84A157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11B4ABB5-9475-4948-A2E1-1ED16BFCEDA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40871732-763B-4064-A8AB-4E6F5FDC6BB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090F4293-A8A9-4625-992D-90706213892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8C9684E7-2243-471D-AB69-7907FA54DE7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4C9EBF33-7F93-4F0A-B96B-60E08933321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6B0368D5-C91F-4A5D-B7C8-DCCCD835529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F86FD47B-A941-47F6-9F39-46C2F3D5DB3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299F7CE6-13C6-46DA-BE91-E09A5C72E40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DDE7BD50-949E-47A8-BDD4-751D021D6DB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0FFB3543-1D98-44AA-B832-CA512F2981F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EC713814-C49F-4A91-B9BE-11531E08FBE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060486C7-F7FA-4968-A6CB-F8D502B2329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F536B41E-2BFD-40E6-A368-27B7C9826F2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565E53F4-55E1-4745-8277-AF1F8FA72F3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43BE4840-110C-4195-BBE3-37DF4C1A05E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46B0A644-3DC5-4E08-8EF9-53B964DF276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35BF0853-F13F-4BC4-9E67-07276AB2726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06A380CB-686A-4698-9999-329BE5C58DF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698E734E-CD64-450F-B16C-88CA87A0E9C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2D9CCDA8-A301-49CD-9B63-63382FD98E6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1F6666D5-A9FD-4212-933C-34786129E38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451A8B75-0224-4C3C-AA6F-5B5C762AAA8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32BF5833-83E1-4DA0-9ECF-F17723A9530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62D2AC22-AEF6-4369-BC3C-D31BAF4F19F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11B3AC46-B537-404C-B221-192079FB57C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6C27C86F-D370-4682-9FB9-30209183073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B7278166-C18E-417D-AD78-CEC1BEB2F37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D11638BB-60C5-4317-A94D-C16C0CCE156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AE5621C4-BB76-4B50-916F-6F769923BBB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31FD60F4-2F05-4A76-9C73-5C2231C7E51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62DAF066-51B5-44E1-8245-FAFEB9D2DF1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F79F09A5-A57F-4DB7-9B11-939FB4AA961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D91502DB-FA79-4A8B-83A6-93A5C5F6CA7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04A3269E-9F38-4305-971B-3147CE77F3B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98E260D5-FA9F-45C4-9627-F6A2FB838C4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6029F96A-8E1B-4244-9226-DD974EEA8CB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31C069E7-0A59-45B3-BCA4-AF5BC67F033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320F4131-7753-41CC-9523-3F2D1F19B2D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904AF0A5-87A2-41D8-91B2-4C1B701E09A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65B54767-1525-4E97-9F0E-98832188E95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E6C361BA-F411-4CB0-BAC3-B4045209146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B093D2D8-58D7-4E6B-A47A-813A2150236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06F9B7EF-BA7D-4B9B-A8AB-DDF670B87D0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7693B57F-4F46-410F-963E-EAE0BD1F328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D409E85A-7446-4494-9EBC-63B7760D0D9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35BE74CA-B73E-47B8-A875-110749592CB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3E10390E-922E-4151-98E7-9E4E0E3C21F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F0718B1A-D48B-4341-ADB7-4210C37C4AD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0DDB6AAC-3112-444E-9CA5-652E0C818CB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8BC8272E-A80B-42CB-A065-36334CBE9D3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B56BCA16-D84E-4C99-B3A1-C23AE137D17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70610758-5352-42EE-B190-4CED138FF28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33CC92F9-AE13-415B-AFA1-329B3A04A3F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7EEEB693-58DF-40D2-B459-09AC459ADEA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5457B4D0-0FF1-4274-8E12-6860F91B909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90DAB6C3-FE9F-460F-98E2-84BC0C4BC0A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EDABB801-32AE-4684-AFBA-8268E551729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F99B9736-8789-4A84-B088-2EBE6418B5E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6918908C-2B74-444A-9BE3-8A53652AD7A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701FA5E8-280A-47D4-819B-09EEE62F4E9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C5CCA660-D54C-41BF-A0A9-4D95C8E4C41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25E41079-CDD5-4438-A368-032AC0AD0AC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B97DADB1-9E74-4619-8342-321C4356F33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DF3EA8B3-D782-425E-8DAD-4CAFD5E603C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DF2FF24A-047F-4624-987E-4D2BB779115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E30EE947-72D2-4C6F-9CC8-C6100509B6D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011BC36A-C7D8-473B-8C61-AF27F3981D1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D533ACBE-DF42-4F54-8075-53A90D99E0C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BD838E33-A3B0-40C0-B841-6BBD714F446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12A72E2E-A948-49C0-A97E-FA83918355E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0C4915EA-1803-4885-9E00-35B81627854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D1BDBC59-B4E5-48E5-99D0-42EE667200E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7FF9BD55-604C-4EC4-BF1F-70603C549DF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3895AB35-DE6C-4300-BA5E-FDFA9C30B48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DA5AD563-45A4-46AE-A56D-097A8AFD49A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27BFD80F-70A0-45A6-9D98-31D93A76B79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A05DFB27-5FA9-47DB-993A-2C7E56EE19C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721492CA-1232-448C-94CC-13EB9B7E623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5D417264-59ED-4884-BE5B-4A4500CCF2F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6E9DB80C-DBDE-41BD-A3AF-DC08F557F83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F890DB65-D787-472C-A234-B4B66CB0935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F6CCD3A9-1976-47F4-968F-EF305D00749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21333BE3-CA9E-48B6-832E-95F08554475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7E98B3A2-660C-4CDA-9349-9380B408CA6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D186EF0E-210C-4B7B-89DA-1763FCCCB20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C0E0E94A-7549-4F6A-AAD5-63565080A55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5F314D25-0C57-4F1F-8AA1-AD5DAC2BF59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5E7E959F-75D9-4F74-9DD9-418C25C063F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B5CF13C8-9747-4739-A6D4-148989C242C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3E66096F-E547-45E2-B926-88E24BC9343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83877E38-6A83-409D-92EF-321931D9A14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8EE92C52-A587-4190-BB67-5096CB6AF00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A6B73C19-B727-49F1-AEA8-E1D67E5A273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479A04F5-4811-4567-8358-704613C7703D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B4AAB805-E98B-40D1-BBBC-3060BBC9C68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696ADBC6-9AAF-4527-BB6E-DE8E33238D6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3FDB1660-3A75-4EC0-B9C9-571CA84D56E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1D5C9A7F-EF9B-4D20-A0B9-6D5FAE7C24C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BB3B0FFE-7AFB-4F49-8AEF-3CB84CEB78F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879D9D01-4F4D-4A13-B92A-BD3D89238136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72D3E56B-FA82-4E96-8ED7-C47159CFCC9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002006A9-CF03-46E1-8375-689A5C59632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C7786F41-16D9-4596-B152-A69E6BB44DC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4AF2BB43-5656-4C4A-9417-0D8F736B871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6ADFB46C-1AD1-4836-A809-A766C5FFECA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AA7993D8-E75C-424E-9474-6E5E321654A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C1BB0232-D4AC-4939-8F17-359782A5D22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F9CB8223-C2E8-4B41-A816-4288A364475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F258997B-C66D-4F3B-8AEB-1C95E1C52AE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F48E4AA9-7AA1-422B-98BF-94B309D4ECD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1A2288C6-053D-4C2B-90E9-21FB3C3272B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56B0B931-FFE1-464E-8F91-19561827C9B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041107EB-1A03-496F-87AA-E538399AAE6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092B8152-00C3-4F1B-8E3C-9760A9ABFF1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46608847-4E8F-419F-8F69-2812EC925FB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1F4D6AA8-BC0C-4DB1-8C87-31DD4133516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B951627-3CC1-41DE-BBE8-F070552D7F5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CE64D202-9FA7-41D0-BB87-B201EEFFB46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E912DD0A-278F-47AC-B373-0427B587D60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D1AF652A-EE70-4568-9349-9B7B69ED5BD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B83FC534-D3F2-4B13-9184-4116D4E05FE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873500EA-1989-4E4F-8B92-2537E5B2109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95B49741-73DE-4215-87B6-5624C002ED6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323E2BB2-12A4-460E-9DE7-874329C2A2D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B6E67522-33C7-4356-A227-D710585F3B0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E9E52040-B74C-4637-9BE4-AF93D640F42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D6194796-4764-409E-B8A3-79D802B8B40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5CDCE9A6-47C8-432B-A12E-0B0DE6487E5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BDB8E933-C16C-4489-B084-8084CC9BC49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0149B090-DE43-442F-B17B-20E55149FD0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54D188CC-1274-427F-8996-60AD4EC0908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A46F949F-0B8D-4821-83D3-1774B132828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A20659ED-4267-4234-8D7A-9B5007AD436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C94754A4-323F-43C8-AA21-093F1532C76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4D541F0F-79AE-42BE-90B7-CDCF74F1581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6508AF91-EEA1-4D4B-A203-B2FF70E41657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0D8DA227-6000-4A68-AD81-3A4E849747F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0DB9E519-150F-436E-8FAF-33A3F036D99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7D33FB9A-B4FF-40F3-81D8-F4E7DF8A1F8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C5DD9C8B-466F-43D8-8F0D-96ADCEC8589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F9A67BBB-67AE-4CDB-B1AF-EFD92AAF1E9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942E273C-CEFB-4418-A3ED-D5497E67F65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61BE2E51-C640-4492-B6AD-E402133DF499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8371C94A-286E-4D71-BB6B-17700B03C6F1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6E546585-BA66-4B38-AAC9-4FBB169DD9B3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5A7FFDD8-54ED-4C4F-9E59-A3CD343EA9BC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E613A16A-9C53-4256-B59D-7DDBDCE1B25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52094C7E-DCED-4BCE-9CEA-C42A80D07DE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6B362BDE-47C7-4B7D-A19D-5F542C3E372B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9F0DB135-F20B-407B-9B83-6FDAF21E867F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FE28A545-433A-46BF-9803-D5E516FA352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1A84EFA6-AC68-42E6-983C-593DA486B65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8EEB0854-4FE9-4F92-A56F-75E20DDC3A7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AD0959C6-6190-4175-8240-9BB3A1794C4A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0B46FCFC-D43A-4DF2-9108-4622A10581F4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BEE6892E-2823-4A17-AED1-36179E53F49E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86BF09B0-C34D-4515-8F70-765576840260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9E47F125-316E-403C-B853-D52AF5290C9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B0C7C46E-2794-4D03-8E00-A7B056F6A2F8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0DDEE28D-A5CB-429F-9307-52C57F8F07C2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368</xdr:row>
      <xdr:rowOff>0</xdr:rowOff>
    </xdr:from>
    <xdr:to>
      <xdr:col>9</xdr:col>
      <xdr:colOff>38100</xdr:colOff>
      <xdr:row>368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D8C54FD1-2614-4FE3-8773-B4C990341755}"/>
            </a:ext>
          </a:extLst>
        </xdr:cNvPr>
        <xdr:cNvSpPr>
          <a:spLocks noChangeShapeType="1"/>
        </xdr:cNvSpPr>
      </xdr:nvSpPr>
      <xdr:spPr bwMode="auto">
        <a:xfrm>
          <a:off x="3133725" y="6477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0FBA67A1-6A89-43D6-9CA9-DC26F68A159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0E8264D4-54E8-460D-97E9-6244F2D5BF4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DD933513-E271-4CCF-9176-7A9A0F4FA3A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D2F2D8CC-55CF-4786-B2A7-BA091F14882D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3F4DEA85-87F6-4BB3-AB2C-8F221325235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6839FA7A-0ECF-47BB-AFA1-D56A0F2ED55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7E7306B8-BADA-4BD2-9DA9-A08CA8A23C1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C0F9B1D8-5FD4-41BC-A1CB-41B0CC270C5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8D50E439-CCE2-439A-96A0-6E19C9497F2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13CBFCC8-C345-4414-8460-2A9890A509D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FD8FBE9D-8DFC-4748-951F-1111CCC1EAD5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7A901E73-5310-44A7-8236-FDF3A535EC8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A052006C-5B7B-45A7-BC87-C46A342B5FE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9BDDCCA1-00FE-4B34-8F13-78D6B541D12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6954ED9D-D843-47E5-993A-80D13BBBB22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D561670B-F6A1-486E-A60B-73E3F782AFF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C2995E26-91D3-45B1-9311-06033151319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3DDE78A5-D8D0-41D6-BA40-4A62AD19600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0E45D3E8-1367-4C56-9DE1-CB120D9D773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D7F5C9E-6BC4-4F39-9A23-D05ACCE8A79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35A86A19-BA71-478C-BC39-0A3A07B8236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CB7F3865-657B-4FA6-B8D2-CFBA963BAF7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29885039-4141-4D84-B89B-05D272452C0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580BF8A9-C240-464C-870E-FAC51E7E5EA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43D4A043-8FDB-499F-A224-8D7B8BCEFD6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D5CA07BF-1141-46A3-9599-FBF874316BD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8A7DF645-7CDE-4FF7-89D2-0EE3B195679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5BDE0AA2-E5F2-4CE4-84CB-E5133EF3F2A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BBFD6776-4CA7-4735-A4A1-26A195F80BF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4AA08F7C-AFEB-4D1E-91DC-C719AF32C3E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316AF1F3-158F-45A8-8022-91124936FFC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ED92E911-59FA-49DC-BC69-B684B950051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275C0BC6-B5FF-40A5-A73C-CBE2D9E6763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77489E36-999B-4D91-B472-4C53BD4CC3E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A552A89C-AE80-4573-9014-888D72159FB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31310599-1C5D-4A92-806D-F01EB0E04FB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537A30A3-DDB5-41CD-B572-830A2F3CE5BD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82C636D6-4233-46D2-93F5-0AFFC8E3519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A968CE5A-C824-45F5-8ADC-6F01CC0C8D5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2926D087-4985-48D5-861F-625BA1E7956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3BEDCFF0-B0CA-4BE9-B86A-A3454D7214A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4FB21E1F-9C7C-453B-8884-0C81CC1A9044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5CA60D8C-95B2-4C90-8B2D-D5BAEACF371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3CFBB9D8-CF78-4034-B4BD-5BB88BEB7E7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9A194C8C-B126-4325-9B38-7B54BE26A68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2D829180-6261-44ED-9010-1ED73F1CFD1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D57D200A-D320-4E2C-9EFD-9DF06B2DF95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75085539-DAB0-4B39-808B-939B503E2C2C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1896B273-673F-46CB-A76C-DE0C75C27C3C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16B74D1E-C5A7-4092-801A-CE8792487E9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43C4421A-9626-43CE-9385-3AE8E3F017B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8875A767-FC6A-4F5C-B348-F8875F0BD5A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84EA0FC0-D244-437E-B573-8EFA129F591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FCECD4A6-8E84-438C-AFAC-FE250029818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023ECA64-FD21-45AF-98F9-B7FDAD64B2D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882A0B69-8E83-4336-816A-5CD38A8D4356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CB0F0F37-C599-45CA-B54C-1221685633E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ACDE6C5E-4035-422C-B7B4-91125DF4CA51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A76C4C26-58F6-479C-9CC3-9658F898021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02234BC5-D1C1-476D-AC65-A49577B7065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0BB4C400-9EF2-462C-8BB3-50C9D2BDD7F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38435F72-22D7-420F-9764-BA50858D160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CFDC1730-2B7D-49B0-9C5A-C244493DA52E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98F41CBE-9911-4B83-A1CD-D1A5BC822CB9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06194BEE-DA49-4FA0-A874-F72D63D990F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E9DEE997-F72B-4E6B-8F35-484D496F203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8081AFF3-AA9A-47B5-BE99-AFEAFCE2080C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F38E200D-EB32-4A10-AE04-0BB5B4D45F42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D55C17FE-57AA-457C-92AE-DF878E142B3D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7E45225E-68D8-480E-AD1F-8DD0F7B20E9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85DE4E45-4AD6-4ECA-A7DE-9139BDBA727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B0E7EDDB-B1FA-4924-805F-52DF4DA1A9F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1BEB81A5-D53E-4AF7-881A-195944FC1D5C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2803662A-5C5D-4D64-B8B9-4774ABDA60E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F2652BEC-DD96-401B-8324-6FE17B588A4F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364DC2F3-E8EF-4350-91A9-26B15B3B70A3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8D62BDF7-5B77-4C09-9344-A66C5787069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1E744C20-128F-4E03-9003-739022662F7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7662471-367D-4DBB-B886-6BFC0B28470B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2729AC89-592C-4151-B70B-623D7E7CE45A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30D1A917-2AE3-4EB5-B3A5-71D7E0BE4C9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EC347E46-1071-4A52-8D34-70B85C419CC8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1C3E286B-961D-4D20-9EC3-D9AA65923320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364</xdr:row>
      <xdr:rowOff>0</xdr:rowOff>
    </xdr:from>
    <xdr:to>
      <xdr:col>9</xdr:col>
      <xdr:colOff>38100</xdr:colOff>
      <xdr:row>364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F5A23163-4F8F-4D09-9535-99B28B3DC0D7}"/>
            </a:ext>
          </a:extLst>
        </xdr:cNvPr>
        <xdr:cNvSpPr>
          <a:spLocks noChangeShapeType="1"/>
        </xdr:cNvSpPr>
      </xdr:nvSpPr>
      <xdr:spPr bwMode="auto">
        <a:xfrm>
          <a:off x="3133725" y="6412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6A3AE710-D1FA-4690-91F9-A703C641C0E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085DAC8F-97B9-4A6F-A6A4-40147EA898C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68EE258A-18A0-450D-A04D-6767DF135C1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687CE128-C407-437C-97F8-A6B0B6C4B6F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D6C084FC-2C0F-48EB-86E4-B938E3049C6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D77D7D44-0368-41B4-8609-1CCCFE13C7E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BC946EA6-6AB7-4845-AC30-E1479B4E1D7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269C5643-3DA0-46F3-AF41-067E68E0079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65FABCFD-97D2-4B35-8B89-21629058599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3197D152-6BBD-4395-8B96-150F54702EB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66C45B49-75A0-47F5-B12B-05D62BA0873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C0C4D53F-4622-4670-ADBA-B6E962F8FDB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A4095379-FC0A-4FBA-A75F-CF2313AEA6F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993D7DE3-5399-430E-A70E-0F6DAEF0522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2587D0B5-CDC6-42D0-B4D1-82ADF4EFD87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B64708E9-94E6-430E-8667-DF8B9BA7A68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37B122CB-A005-4EAF-9E65-D80FE122AF3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157865AB-4D12-4D8F-ABBD-527A2FD81DC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5F9D147A-466A-4068-B7C0-05B7F2B1ED4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9BB23CCD-1D5E-411B-8F16-2193ACF74EC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E940F857-6515-4B6B-8C31-C22D2F72D0E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5D366B8B-A92E-49C5-BB50-A4E4D3AE292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4211073D-A15D-42CB-A35D-837C615F0E8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4938BAC7-F746-4140-BE4F-307636E7CCE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312FED11-1800-4AEE-BF9D-D36D84B8A0C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742BCEA1-D0B3-489F-A55D-03FA546CB7C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F030A679-62DA-4C8F-838F-D9CCB1C3384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2A6CBD07-240C-48FF-8979-EF8770B8584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21EFCC32-874B-4A85-A5B4-255C73EC07F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B2752305-6930-45A8-88EE-6977B1EC4A6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75819316-0C15-409C-B30F-09C7509A5BA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2ADB51E9-D4C8-4FAA-A7BB-226B0DCE75A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E4467CB7-C043-4B4F-90F8-DA31AB44EC3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62D54CF0-7E1D-47E1-B0E3-FA417A72938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5E17CAB7-D068-419E-AA49-3FD94163AF6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CE502476-7F30-4840-8050-B367CBC38E0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FA6C1F45-252F-41EE-BFEE-7CC77C9C432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A6FEAF28-350C-4C69-8D11-BA64AF1A5C6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026CAB17-4D34-471F-90F5-EEC9530E7F0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21166CD3-310C-472B-B7A7-13E5307E7A0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7A483A4C-C3AF-4CEE-8891-304B0DA3734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D5A3D128-F35D-4E9B-8580-375355902D8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CAD5C9E8-7541-4768-AA3D-10A0867B3E9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4AEDBB30-BEEB-4645-9EF6-521CDD8D1C9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D9BA338B-E778-4E8F-BC06-5509E0F8E1D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6E0D824-6619-42AA-8DD3-204A5766F45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A1AB3BBA-EE03-4A5C-954B-81E277FBE18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59BBA5DA-2ED4-450E-961B-958E2FE8B14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B6F38791-84AC-411D-90CC-0769CCC09E6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256AF0ED-69B5-4557-A38D-AAFA48F3708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EEE3A5D1-88A7-4C2C-AB20-081898A5F31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BF32FF56-AFAB-45A9-99AF-1EB1CBFB69F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F003367A-A2CE-434B-8778-AC9A03C8773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985014B4-4A32-4EDE-B93E-6E303E8063E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05E2D1B7-B46A-4C2D-BEAF-DC329279845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E84CF218-501E-460D-A151-EA2427D25B8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55B1E1FD-B893-409A-85D1-F1347790E78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E50F8332-9C4A-4B01-8F1E-71596C8ED6B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60D62D53-99EB-4558-BCC9-1A6065E043F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FFEEF68D-76F7-4488-AF2F-A9AA67732A6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A45C116C-B0F7-4094-8079-1D63F42DBE1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3EC1F1A2-BD56-4EA4-BB6E-D2E537FE188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33FE5EBB-A582-4312-800C-74D268E3D8A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62FB731D-9433-4CDB-880A-EFD73121A05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A7DFB35B-1285-49EC-80D1-A48712D3A19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D06647EF-9DA9-4240-A029-672D3A20AE4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A02E302F-4856-40FC-A0BF-9F2561608A5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03732B1C-F1DC-475E-BB94-6C87DCF942D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10D24E4F-5AEA-4517-A73B-48CA91B2F4F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5FFD0F6E-5183-491A-BE05-4B7976B90E5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2B855EC6-0DDC-4119-9717-21C1A81DF35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B3DDC44C-D765-42E1-BE5A-54B4E9A93FA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A9BC6FB1-FFE7-4EAC-AA16-9A850F4B5EE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BF473856-9464-4B90-990A-8182FD698CC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E5E0F02A-EA95-4B75-9D15-E6A87B4D3FE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E8EBE068-98A7-44E9-919A-2C88B6756AC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E9534E1-E1CF-458F-BD13-657AE3F8DE5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411ADBFD-7FE4-4F74-A125-3E33716140A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9CA2AAAF-4F91-485D-B06F-B3AB2F5E441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52336980-E1B4-499C-B384-A7735E363BD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25E43EA6-4748-4C62-B686-D5BE2EB4464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D2FAF24F-7992-4FD4-9AE1-71C1950EC41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FB675ECA-3BD9-4E33-A5DC-26B2A756BD0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FC6FFFA7-99FD-4D86-8661-73C57463AFA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8C3BC87F-8461-46BB-A252-E75C1ADFC86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4C8981C4-2269-400E-B02C-B44BDB81618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7617CBE2-98FC-4C74-A332-9D1FAC05691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2792EC22-40A5-4CE6-AEAE-90743958B35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E35D0963-2F19-4CE2-B8BE-D71FFA53F84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CE38516F-EB64-4028-97C5-8662FF40DB3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F027F143-FB24-4BC7-9DCA-0ACAFABD015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D610DBDB-D687-40F5-B6AA-04EC30DA98D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595D56BB-B8C4-4834-802A-3E5BE8E4027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2D3BF92F-96E4-4733-B572-57F53668EE2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93691C0F-38E4-47A7-90EE-712D1D09FB6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E46ACC05-18B8-49AF-8432-F1001A19E22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070F2E8F-01D6-4521-9819-6B1AA4649EA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A54C69EC-F19B-4411-B2BF-52942F5790E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246E7FEF-8E5A-4D25-BBCF-770C7BE1378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2125EF8E-E962-44D8-B7C6-E7E603CB8D7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8D74CF68-2C5B-48A5-90C2-9A41EE68083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559E54CB-210B-4D7C-B9B4-89E6531FA73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B0954CC5-121A-4AFA-A8F6-E9F5E6260D4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528E2AD6-7BC5-4414-B93B-37AB84DFE6C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1BCF2BE7-894E-4583-AC02-9525192C641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9196CA1B-B493-4456-890B-2AE25EEBB29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D242A6B4-50EB-4438-8A82-43011C86275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FE24388D-CCB2-4F51-B2BA-74095FBEB75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295E3DFD-95FA-4BF0-88B7-7F4516945DD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9ADEE7E0-0BDA-4F5D-AE6F-7A17F3D2731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10C646CD-898D-493E-9F22-1F58FB0918D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329D1272-8242-48E1-A629-72A71D69C07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A0432F24-FE91-484D-94A4-92B4D37027F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CA4FED3C-7E9C-48D3-BDFB-336077C1A8E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CE0B1977-EC6C-4170-90BF-8AE7A1B00DE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70F526C4-DD62-4A95-93E2-8D78AC0687E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743232A6-9510-476A-B4A3-AE351B54908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3E666942-AB34-43ED-8A60-32DD63BCC7B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0293482A-27C3-4162-A239-6EA0118B7FB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CAE4D81A-11CF-4136-8515-D3E0B34D064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34432AB8-CD85-432C-85FD-00D62C88CBC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B7DB98F6-6E77-403D-9083-E6D1EB90B80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4A724EEA-AE11-4DA7-8C61-401D432C74E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33A8D917-A720-4236-BE9F-85F31D82D62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54FC9690-A658-4882-84E4-BC5D878A94D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30BCACDD-75F6-41C7-B0BB-D959630727B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EA61345B-FB70-46DD-B2B8-B4E3CF1EC0D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0D59CBD9-D811-4CD9-8F0A-AC33FF4C7A7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FB095047-BCE9-49F0-901E-9B5131A8CFB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9120D963-68F3-4FAF-AB4C-A532EA563DB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763AF098-C3C8-4599-9A35-AB38C37F5F4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A49D2AA4-697F-4E53-ACD0-9FF975D72EB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0D4A4653-9680-4A79-B556-F183EDB4112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2798783C-EE16-4934-A872-01CB5477905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9611FB98-CB6B-4EFD-803A-FD1AD7DABE9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09E2506E-A554-4B93-A664-FA736E91C87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416D34DF-45AA-481F-9B9C-6C915D5BC8B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A5265230-65CE-4021-B50E-03C9368D21E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5E6609E7-4611-428A-9333-18342F63CC1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CAE85CB7-591E-401F-84D3-152BEA377A9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293B58EE-C193-44D4-9560-4A9756DE8A0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D73B67FC-DD14-471B-9AFA-33C731C0CC2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8DB049BA-78FE-48C6-A5D3-58D2E291464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6843EFE8-E845-4432-A701-6156BD6FFB9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ADCCA17A-288C-4F40-9D13-A94089BD198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39F46544-BFF5-4D13-9602-3A522BCD299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EE7C1455-D3BE-4743-9E67-936F592DF77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7A109799-38CD-4915-93DA-0E1B2689894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B423BCA6-D675-4F78-B7BF-7F84BD83FCF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5C76E10C-86C3-406E-BBCB-8E5A224E3FA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C0414224-C81C-4F08-A777-842770396E5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E7FADFBC-11A0-4AB8-AA23-F7A59E9A2E4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6871BE96-53F8-4BE0-BAE5-9F26720A2EE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EF2302D6-987C-4DD1-84F0-DBF7BCCA00C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3AC65996-2641-41AB-850B-9600141295E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7523C858-5B8E-4E7E-A20F-2EF161535E9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A7AB5018-A634-46B6-B04C-34619BAC487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D2042261-C4CA-44D8-AF60-0470AFC23E2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43B4AAD3-C2B4-4483-B6DA-43BA95D95A4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15A574C9-9240-4FA6-816A-ED02B3F6005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5E557D85-1948-4564-8F92-DC18EC81A9F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1941205B-4645-4333-A25C-B3DA692F260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9228D396-EA3F-4D02-8508-2D3E964D64B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519E550C-A075-433B-B873-02183823CFF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99ABF433-A038-4814-A39D-25D0CA4B175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1C0C590E-535F-4703-A98C-86F44061A74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3C43690-9F60-4A2F-85AA-BE65AE00393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12DECCC6-7874-4428-A8B3-FE33D02F9F9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9C449EBE-69DA-4485-AD38-CFCEA6CF04F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5A15E8D8-83AE-4EA6-B780-0827F4A4C64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D7E30349-3799-4ABD-B1E2-ED384F16396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85CE1A0C-9547-4601-996D-4005E49FA1A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BCE31E23-4133-43CF-BC26-E44D0403F18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B02E3992-6022-4DE1-A6FE-B0D0E4C2768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85B35C32-A292-47AB-BD31-F4598413699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FFE3216F-46E9-4A9B-A247-49325F74231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8004E422-D323-46D8-804E-3FD6AB32C2F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9365F358-2B5C-45F7-98E3-041304EBB0F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E75ACB5E-8BCF-4975-A5A9-9172F6C80F0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4828B634-4382-4F76-A543-43037C97D0C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22DC93A9-788B-46D1-8FE0-4059F2EB9CF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713BBEC3-7E99-4C11-83A7-265341203C4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97CB6C82-3151-4BF4-982D-3B6D6DC3A17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C61B70AF-EB0C-48F6-803F-599EFC051B2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A93C0ADE-8813-4942-96FA-3F50E63AD4E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FB4FF4A9-60B0-4586-933C-FB619F1887B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CB037079-59D8-43D8-904B-97A1C9C5F45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56A65890-C414-49C4-8AA6-5C413414168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C3C0A940-CDB4-4946-8FF9-63BB879A22E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C3392F66-96CB-407C-BFF4-D1B8C183C91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2AAB19E2-F7CE-4C5E-AC25-27AD6E2F1E0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43BE05D0-537A-4D3B-AEB6-263829DEB18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1D518EA4-547B-4E16-A0C5-C963A35594C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C5583535-8041-47A7-9A2A-2500EB6D144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7B325A19-F1EE-4C31-BBB9-E61004804E6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7B03EEC4-DCF0-4195-998E-6E5E5702C5F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AC3752CB-918B-4C7D-A2F3-67834391972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7F397CC3-9D58-493F-A903-79672899ED4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2E21A964-0D15-4856-BB2A-F1A95E009A6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25938ACA-D9F7-48A9-9AF2-521C1B8D8B6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7CAC3B22-215D-4EC2-9734-E9AD24F4FB6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FCE11EBE-DA01-4F24-A321-D1F4854A513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36910DD7-DF7D-417C-81A1-BBB262EB32A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52F6D903-2507-4DB7-B2A8-63689E92F23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F0E2DEC3-D53F-4922-BAB6-98FC4F3F1F56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A6D2179B-1E96-44E9-9B77-236C9DAB919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8B9A9A8F-DCB4-49D2-97F5-E85DEC672ED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0BF44FD1-AC64-43D6-AE5B-8C3B23B4FEF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9F7606D2-A9C5-4ABF-B4F0-4109043F722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6FD6A28C-BBC0-44B2-82F4-3CAD4B072EB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AE920288-A94D-469F-BF5A-7E505AF9360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E2E1975D-AED8-42C9-9E9D-BF7FA9156F4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2E0D6C13-8D05-443B-A2A6-ABA2FF8FB0B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CBD2C6B0-4ED0-4BA6-9A6F-A5F6EDBF0A5D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519B387C-5EA6-4B98-B256-639F40A12C8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D84E3BBC-21E5-47AE-83FA-3947F89E9877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620F41FB-7201-4788-9744-2293D2B6CF3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8A5BE367-C054-4FFF-AAAA-98B724F227E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28B30524-4FFE-4131-9BA7-31D150E92C3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0315E37D-E033-4CFA-BE7D-CB74088E2D6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CA8FD223-B21B-49CE-B3C9-3BB591C7896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CE2581A1-80B5-46FB-B724-BCB7234154C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A9F8DACF-257B-437F-BA1E-3223CEE6BA3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65E4969A-D6B1-4C58-A82B-B9B20A4EA33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8F5A465D-7B37-420A-A054-10685F1F67B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5F90AFC3-85B9-4266-A522-5640FE5D450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EB97AA56-A195-4CE6-B6B2-61D65344AC5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28C5A01C-F2A4-4427-9B3D-D5832276C880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5DF4D074-7116-41C8-86EA-DC2D68BF875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49A37575-79BB-44F1-BEDB-4A68343617AF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CCB60415-9001-4440-B902-C3D6B3B3859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32B5CF96-43B6-4A74-9DE5-9F5C98757A1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7771388E-8A9C-45C8-B6B9-9E3A9B832FB5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F17FEDFB-0C35-4A7F-9A1E-D451205346F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6C98A090-B335-440E-A99F-1B9FA2FB9652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19E83A6B-B940-4016-8A93-CF6B844B503A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8391B988-9FC1-45D8-9745-5E711B6976A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1D006757-9CEC-4566-9FB0-F68EBAD6DE5E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CEB6AA50-D390-401E-9A82-526A932B644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C75EC273-C08E-4484-A89B-F553570D1221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21C30A33-7792-49EE-BF3F-F1CBE7CF1CB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5B5B45C1-6007-44C8-8272-A17AE48043C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5CE71263-2F1C-4F8A-BE0F-1A0482BFDA9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CDBE2965-0DA3-40CD-ADFA-48EE7E9FCA1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11BC74B2-96B4-4C5C-86B0-2C0EBA80C993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8F8E47AB-5972-4926-919D-E35013A4D8D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9CD847CC-1385-4F30-9BB4-2B6FF50B6778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ECF94F2F-8FCF-44B2-9B69-BC4DE2199E7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1F08B9F6-0842-4658-BF14-4EC1FB7D2F9C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2B91E02F-8A1C-47D4-ACA2-7089AF80BA24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C61503CB-57B3-4539-93E0-3CA978575279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376</xdr:row>
      <xdr:rowOff>0</xdr:rowOff>
    </xdr:from>
    <xdr:to>
      <xdr:col>9</xdr:col>
      <xdr:colOff>38100</xdr:colOff>
      <xdr:row>376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1E2CC40C-29F9-4D51-A354-AE6AF391031B}"/>
            </a:ext>
          </a:extLst>
        </xdr:cNvPr>
        <xdr:cNvSpPr>
          <a:spLocks noChangeShapeType="1"/>
        </xdr:cNvSpPr>
      </xdr:nvSpPr>
      <xdr:spPr bwMode="auto">
        <a:xfrm>
          <a:off x="3133725" y="664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B587937B-DE64-4AD1-AAB8-3EEA2754D01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3EA9EFD2-66B7-4CF7-A545-D8FD23FAA2F9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2F543C34-BE73-4029-B58C-C48D60916D36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CF0B8170-0631-4B7B-AD0E-CB1ACA4E94F7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E4A85A31-405F-4FCD-9455-B6122D4991AC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7C8B2FA1-6DAF-48F0-938D-84499BD69843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41F27187-B9AC-4E87-8017-A4DF6DF2666E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FAA049B3-F8E2-4F7C-891C-053E3DA931A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A8DDC3E0-16E6-46C5-82B6-B3FC7CEA46CD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5274CD5D-6654-46CC-B120-B07207EA4AFE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FFCB41E3-C26C-4CB9-BFF0-6E2E943C4C26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4656672B-3019-4035-AD8F-45482619A86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DF52C9BE-E4EF-49E3-9C6D-306656F7F5F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40B97E1F-3A4B-4992-9A00-FE5B060E5C0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25D76664-C4E9-4597-9630-5CDE011A1C9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AC220AE7-B3E8-422C-9A0B-099A03C857AF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912EF5BB-A0CB-4CF4-801B-44C82CDC898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C63C1DAF-3B38-4C09-BE0D-C932BF3BB913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BA361A61-A3C3-46E4-8181-63ED2133637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5A87412C-87A2-4941-BA42-4390DEAB27ED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40AF96F3-59CB-4F3A-82FE-B58BE022D0AF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5C2BD8E2-F236-4EB2-8A0B-12AC08C25C0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8F592981-B71E-400D-B3F6-B578DF6358D4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F6E39809-17E1-49FF-972E-D43AA7E7C459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5D1A67FC-C4C1-4A23-B2D9-BDE27D341AD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173D61D9-0860-40B4-9701-A91C90558AE5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0704934C-BB72-4498-9D34-BE271A9E900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84031C27-B1C8-433F-AC3E-445469AEF2EC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62B50C1B-63FF-4696-9B07-9F429562EA57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C2FE6172-97CE-4145-8684-DA284C715E3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B7AD9FBB-E807-4659-AE57-720E5B7F2AC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82640088-A194-49CD-B084-BC81A8087B8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32952BB2-9EF3-4126-8BD7-AA2421F3AFC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E0450BE1-C7B0-434C-90BD-47D73A17C6E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3CFFE743-B2B0-4D7E-A8EC-58BFE0281097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7FB47EA8-DEE4-47A9-9D55-97553006DC66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BA70E410-DFA8-4B83-9632-04C217A8AF2C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6936A18D-B41D-4479-88A6-A4926031521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A6668047-63A7-4CA1-A460-11FEA5AF7E07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D72945A7-8863-4837-8BB3-729EDAAD47D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42CF4C3A-1CD9-40F1-8071-B051E947E06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942E418A-C07C-477E-905A-98BB4BE06A0F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596B2CFD-C1C0-4CF7-A961-6258A469619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14423E71-1587-4EDB-A471-DF2EAF852A9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0388C767-19C1-4F76-A2D0-F3E3EB7BD89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1A86CC8E-D789-4348-A17B-2C8B4C14B4E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C51899F8-5CCA-4E15-8922-DCB9F5C44835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BB88417A-F17B-43D6-847A-E42F2F7D09F7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5BF46F54-F5E1-4C79-A4C9-585AB090D8A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C30262DF-17FD-4470-8ED4-C295D04B4175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3D05B06B-67AB-4DE9-AE2C-9D5A33CAA42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CE57EEF7-731E-4E66-946D-B1E6BC218DB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978575E7-F94C-45E2-8D1E-6E57E72264A7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74DF1327-DC9E-4AB3-BF81-0B31C1F2F5E5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C81C7D4D-55C7-42A8-A888-8CD3F8EBEFD5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2B9AA114-8D07-455A-A186-290A1730CA7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8DE8F133-3F47-41D0-81E2-BEDD6E33EDA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D7CBD58E-A6B8-42A2-84A1-66070A4864B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0BCC78D9-A996-4813-B0F6-10A0A385E606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A9D0A9ED-C64B-46EA-A4BC-04F00230CD40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99815EF2-A7DC-4D3D-BAFC-01FE35CD15D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0DAC2144-D926-4DA7-8B8B-7D5737F0F51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367DA604-6079-43FD-9DC3-BE4503AE1A9E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45A2B028-5596-4FCF-B06A-12FD9AEFCBFE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D841EAA2-7683-4A5D-B41E-B967F01215E9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091F6C2E-B692-40BF-87F6-56786791455B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7BC740EE-8BFA-4F89-91E6-23F8B2D1D880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9A7A8166-0267-4B28-8B2D-475FA531BC1D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B9CBF9E4-1AB1-4E61-8966-74FFC1F46134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FB72FBC0-4476-4766-950D-88EC3095261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3DDA946E-9D84-468A-8957-1E37E404C45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473C3E5F-77DA-4ADB-8F69-D0C32628419D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931F0176-F936-4DB3-9CBF-B54A98120773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806DCF75-DE79-426A-BB68-FAC21E515E58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73676D68-F033-444A-A5D5-224C2DCEAF20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320AF24C-409F-45FC-961D-A6137C063E4F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E1017158-97C5-4B9A-A7DA-04B8B4761C3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E6BBA583-6575-40B1-B586-779B856EAB5C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A7440003-B2F1-4E45-931C-7A48479F21A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3A8AA16E-5055-449E-9B91-4E111048DBF1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2414A297-1DB2-4B7F-9F20-92EF106F0DFA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F76316F3-1E56-4910-8A44-84BDC770FF65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C9917D8D-4630-4A38-8530-149C3EAF4254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401</xdr:row>
      <xdr:rowOff>0</xdr:rowOff>
    </xdr:from>
    <xdr:to>
      <xdr:col>9</xdr:col>
      <xdr:colOff>38100</xdr:colOff>
      <xdr:row>401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95941CF5-F73C-43D0-A303-5D5EBDE95042}"/>
            </a:ext>
          </a:extLst>
        </xdr:cNvPr>
        <xdr:cNvSpPr>
          <a:spLocks noChangeShapeType="1"/>
        </xdr:cNvSpPr>
      </xdr:nvSpPr>
      <xdr:spPr bwMode="auto">
        <a:xfrm>
          <a:off x="3133725" y="7072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312C0696-55F9-4930-A7A3-DE97831F88E4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BFDA7F39-B228-4D85-946B-B13D87E5C28F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6ADEA925-70FE-4C0B-9E2B-B0CF4C6D94E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D0D0D66A-95A9-4696-B731-E4C514799B6B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9101AC30-7ED4-4F8E-8D32-D2E317D546F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29FB3A82-3BB9-4FC8-927F-F7C7E1B2855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5779AD20-81C4-441C-84F6-0E31E41C023F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01B120A5-6577-4B28-81A9-A3BA2A0212A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43F17FF1-618F-47C0-9F41-B1757F548F6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2E033040-BA4F-4190-BE9E-E0FC38533684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16CECE78-637C-45D0-8097-BB7BF6AEE1D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F4EC9E18-C995-42F5-BA31-CA008A004F8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B94B13C3-6070-4ECC-B31B-215D5B957BFD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76C91B44-8272-46B5-82BF-8A1E1061C254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742EB32A-0E7E-4F83-8E4A-A4BD941C2E4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93E3F5CD-F026-4F33-B904-DEE86643497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955B334C-12FB-4A1D-B360-334891F51B5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C1534CF3-4AFF-4153-A7BB-6CEA3239368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545D1603-6258-444E-8E66-3B0874AB283E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5E69677C-704D-43EA-8D22-EC231997517E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2016F26D-BE9B-4AB6-A0C8-9C055C44A795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D56A0E08-5AF9-40D5-AD2C-BC4ED096EA3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3B4EB379-BC65-42E7-8C27-3038025C5CD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7F5DCBB2-A07B-4F11-A6EF-9F40DC1CB69D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2EB6D5BB-E0B4-4091-9A9E-6081D450435A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8D6C3E21-A6AB-4F41-BC4A-3E020507846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76CF5E13-433D-4F8A-909F-AC99DFFABBA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3E53F87D-1539-47FD-B876-DF5125440933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E5578260-B08B-4846-8C2E-DFD45BEB4E30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A12AE731-2201-4123-98C5-C75AB8709D6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9D8995A4-35FA-41DD-A756-272C8FC1F1A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2DF8D08E-DD6D-4D56-AD4F-53EDB0224303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6B06D581-A4E4-41F8-868E-28927F9F29C0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7B3FEF77-6F10-482C-86A8-B868C646241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4C5A18BC-1D0E-4125-AF4A-5101F2EA9C1D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DB0689C7-CFBA-4F22-A1AA-715D22F40AC8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780707E1-F77E-41D0-B388-1DCB7E085710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7E60C9B3-2C69-4410-A15A-ED73A071535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7B930A94-D4D0-4A97-8059-B4DAA90E351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D3B58BC4-579A-4BF9-8B96-986A69CDF1AE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F2602D2E-F507-4570-B65D-105B95A9C69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1971B593-256C-4938-BDD3-8BB0EA98ABC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5AD5C117-BC30-43DB-A2AE-298988F3D4EE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37ACB031-2E63-4BE1-8407-3F6EE56A38F5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2709FE74-275B-4D38-BB73-430FCF21C06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055ED5AD-B116-4372-9B7F-751BC2DC615A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0BED48BD-C0ED-4282-B4CB-F50A2769883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321F6644-7E5C-4662-B6A3-7319EF5A077F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50E5FDAB-A8C4-49F9-9B10-9569D8855A28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F817B048-948D-41CD-9D3E-A1791B73B76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16AF81B2-1614-41FF-BAF4-E1836A996CBA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C98A05E4-FEEB-43B3-A31A-69DBDC9CD8D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DF353325-50C0-4F72-824F-711941C9438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DFED19C-8C98-472F-975B-0BC34D096623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95353F79-B166-4C54-AF35-B9A563851400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D0153953-881A-4794-9DA6-9616E92561CD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CF54D6A4-0C85-4203-91D3-BC208DE3F5E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85CE6391-A670-47C6-9578-7852CCFF87D8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1A94E18F-420C-41B5-B1A8-8E62263DC575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C2CAACB9-192B-4D88-8C2B-28C7DFD61AD0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CB4FC795-7BEF-49FE-AEFC-4312E4298FB8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24AFA218-29E6-4F6C-A50E-714600372728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97B9D25B-9C0B-4C00-85BC-D403A69AABAB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3F5B571B-7F12-4E2E-9C07-9AB21D14436A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EE812F7C-02AC-4658-9BB1-F1128FB5E94F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74C5D4D3-C48F-491A-80EA-643C042FAEA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361CCE04-C460-4013-BD3E-73253B1E3BE3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645053AC-650C-4AE7-9BB4-EB11235F676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3117E18A-57F3-47CC-A1EE-80C9E3B0A46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739E664B-6311-4E94-8B84-8F67D859E2AA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37C0D1F2-2480-498A-AD33-E93B4AC03CAD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062FB519-3B7E-45F7-8A0C-7B54C6DA966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1BF6DB78-00F7-41B9-A7CE-7EEFF52FF233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1DEA949C-F847-4543-B415-308A1D3D3E4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5DDA1D96-703A-455B-8A8F-C3D68347DC0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B746631B-ED6B-410E-BA51-041F1DDDBD43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3B739D8B-B5F7-4D86-9433-6679BBF95F9B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E5559F4D-9621-4FCB-BE21-820C23E4B302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F43AA30F-2887-4A09-96D3-7870C0D7BFB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A7DB6546-AE09-4D52-AF46-1DCC6489CC9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AC05B85C-B300-4E0F-8EFE-C97BC1F4724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2D46CA47-43D9-4D06-8CAD-80EE466F23E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0F0B67F0-1D34-4AB8-8A13-592E90D62A6B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7A96CBC6-FEBF-4CBB-8392-CB85CB3E72BC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66" name="Line 1694">
          <a:extLst>
            <a:ext uri="{FF2B5EF4-FFF2-40B4-BE49-F238E27FC236}">
              <a16:creationId xmlns:a16="http://schemas.microsoft.com/office/drawing/2014/main" id="{C6712F72-A4B5-4B28-880F-0FFD8C623716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67" name="Line 1695">
          <a:extLst>
            <a:ext uri="{FF2B5EF4-FFF2-40B4-BE49-F238E27FC236}">
              <a16:creationId xmlns:a16="http://schemas.microsoft.com/office/drawing/2014/main" id="{52A16FD3-032D-4DE3-826F-F983C1179ABB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68" name="Line 1696">
          <a:extLst>
            <a:ext uri="{FF2B5EF4-FFF2-40B4-BE49-F238E27FC236}">
              <a16:creationId xmlns:a16="http://schemas.microsoft.com/office/drawing/2014/main" id="{B62AE765-119E-40CB-A2E4-791668282EF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69" name="Line 1697">
          <a:extLst>
            <a:ext uri="{FF2B5EF4-FFF2-40B4-BE49-F238E27FC236}">
              <a16:creationId xmlns:a16="http://schemas.microsoft.com/office/drawing/2014/main" id="{84D571A8-4CA9-4898-B777-784F98368BC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0" name="Line 1698">
          <a:extLst>
            <a:ext uri="{FF2B5EF4-FFF2-40B4-BE49-F238E27FC236}">
              <a16:creationId xmlns:a16="http://schemas.microsoft.com/office/drawing/2014/main" id="{9D73630B-F562-4095-8F5E-D61F9EAD8553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1" name="Line 1699">
          <a:extLst>
            <a:ext uri="{FF2B5EF4-FFF2-40B4-BE49-F238E27FC236}">
              <a16:creationId xmlns:a16="http://schemas.microsoft.com/office/drawing/2014/main" id="{02053F27-BDA9-41F0-B0EF-8B4A76017453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2" name="Line 1700">
          <a:extLst>
            <a:ext uri="{FF2B5EF4-FFF2-40B4-BE49-F238E27FC236}">
              <a16:creationId xmlns:a16="http://schemas.microsoft.com/office/drawing/2014/main" id="{AE7065B3-0DD5-4F20-9414-E3F5ABAFA42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3" name="Line 1701">
          <a:extLst>
            <a:ext uri="{FF2B5EF4-FFF2-40B4-BE49-F238E27FC236}">
              <a16:creationId xmlns:a16="http://schemas.microsoft.com/office/drawing/2014/main" id="{A157869F-DA37-43D6-8E3F-AD4A7CE03E0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4" name="Line 1702">
          <a:extLst>
            <a:ext uri="{FF2B5EF4-FFF2-40B4-BE49-F238E27FC236}">
              <a16:creationId xmlns:a16="http://schemas.microsoft.com/office/drawing/2014/main" id="{08D1030F-69DE-4197-8722-A7107C4A15DB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5" name="Line 1703">
          <a:extLst>
            <a:ext uri="{FF2B5EF4-FFF2-40B4-BE49-F238E27FC236}">
              <a16:creationId xmlns:a16="http://schemas.microsoft.com/office/drawing/2014/main" id="{C89C43F7-3D18-4E93-B7B5-9E9B7D02418E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6" name="Line 1704">
          <a:extLst>
            <a:ext uri="{FF2B5EF4-FFF2-40B4-BE49-F238E27FC236}">
              <a16:creationId xmlns:a16="http://schemas.microsoft.com/office/drawing/2014/main" id="{A12D7CD5-A153-4A50-97BB-FF09AB2C5855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7" name="Line 1705">
          <a:extLst>
            <a:ext uri="{FF2B5EF4-FFF2-40B4-BE49-F238E27FC236}">
              <a16:creationId xmlns:a16="http://schemas.microsoft.com/office/drawing/2014/main" id="{8EE673FC-7DE9-4BB6-886F-AA4B4A98AF4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8" name="Line 1706">
          <a:extLst>
            <a:ext uri="{FF2B5EF4-FFF2-40B4-BE49-F238E27FC236}">
              <a16:creationId xmlns:a16="http://schemas.microsoft.com/office/drawing/2014/main" id="{494A0477-CA56-4764-A1EA-1B5775682A9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79" name="Line 1707">
          <a:extLst>
            <a:ext uri="{FF2B5EF4-FFF2-40B4-BE49-F238E27FC236}">
              <a16:creationId xmlns:a16="http://schemas.microsoft.com/office/drawing/2014/main" id="{2D82776A-1332-4542-B2B7-5D0E8C1A9E21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0" name="Line 1694">
          <a:extLst>
            <a:ext uri="{FF2B5EF4-FFF2-40B4-BE49-F238E27FC236}">
              <a16:creationId xmlns:a16="http://schemas.microsoft.com/office/drawing/2014/main" id="{E5F128E7-D621-47D9-89D3-73E74AE4587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1" name="Line 1695">
          <a:extLst>
            <a:ext uri="{FF2B5EF4-FFF2-40B4-BE49-F238E27FC236}">
              <a16:creationId xmlns:a16="http://schemas.microsoft.com/office/drawing/2014/main" id="{4B31F376-9D01-43E5-BC4C-90BD11D83BEE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2" name="Line 1696">
          <a:extLst>
            <a:ext uri="{FF2B5EF4-FFF2-40B4-BE49-F238E27FC236}">
              <a16:creationId xmlns:a16="http://schemas.microsoft.com/office/drawing/2014/main" id="{ECEB169C-9578-407D-AF75-92CFDC46F98E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3" name="Line 1697">
          <a:extLst>
            <a:ext uri="{FF2B5EF4-FFF2-40B4-BE49-F238E27FC236}">
              <a16:creationId xmlns:a16="http://schemas.microsoft.com/office/drawing/2014/main" id="{7B34BBF7-0197-4D78-9BF7-EA84A3D7880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4" name="Line 1698">
          <a:extLst>
            <a:ext uri="{FF2B5EF4-FFF2-40B4-BE49-F238E27FC236}">
              <a16:creationId xmlns:a16="http://schemas.microsoft.com/office/drawing/2014/main" id="{D75A856B-63E4-480F-AE24-F25FD77C14D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5" name="Line 1699">
          <a:extLst>
            <a:ext uri="{FF2B5EF4-FFF2-40B4-BE49-F238E27FC236}">
              <a16:creationId xmlns:a16="http://schemas.microsoft.com/office/drawing/2014/main" id="{6430D525-5C17-409F-BC74-379461215A0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6" name="Line 1700">
          <a:extLst>
            <a:ext uri="{FF2B5EF4-FFF2-40B4-BE49-F238E27FC236}">
              <a16:creationId xmlns:a16="http://schemas.microsoft.com/office/drawing/2014/main" id="{1AE8FEBE-A1A5-4D72-8F0F-523A6509CC9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7" name="Line 1701">
          <a:extLst>
            <a:ext uri="{FF2B5EF4-FFF2-40B4-BE49-F238E27FC236}">
              <a16:creationId xmlns:a16="http://schemas.microsoft.com/office/drawing/2014/main" id="{DF9F1C67-635D-4807-819C-645DABD8E106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8" name="Line 1702">
          <a:extLst>
            <a:ext uri="{FF2B5EF4-FFF2-40B4-BE49-F238E27FC236}">
              <a16:creationId xmlns:a16="http://schemas.microsoft.com/office/drawing/2014/main" id="{0C79E85D-F437-4D7A-A915-2705378DF47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89" name="Line 1703">
          <a:extLst>
            <a:ext uri="{FF2B5EF4-FFF2-40B4-BE49-F238E27FC236}">
              <a16:creationId xmlns:a16="http://schemas.microsoft.com/office/drawing/2014/main" id="{E8F479A0-21F9-44DB-8600-501B667B2E8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0" name="Line 1704">
          <a:extLst>
            <a:ext uri="{FF2B5EF4-FFF2-40B4-BE49-F238E27FC236}">
              <a16:creationId xmlns:a16="http://schemas.microsoft.com/office/drawing/2014/main" id="{158C4C69-3A86-4167-B7D6-FA3F6EB73005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1" name="Line 1705">
          <a:extLst>
            <a:ext uri="{FF2B5EF4-FFF2-40B4-BE49-F238E27FC236}">
              <a16:creationId xmlns:a16="http://schemas.microsoft.com/office/drawing/2014/main" id="{5D32C9EC-0D16-4D48-A45E-6ECAAEE0090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2" name="Line 1706">
          <a:extLst>
            <a:ext uri="{FF2B5EF4-FFF2-40B4-BE49-F238E27FC236}">
              <a16:creationId xmlns:a16="http://schemas.microsoft.com/office/drawing/2014/main" id="{D9FEC3F8-11AB-4323-8177-7D9E031E644E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3" name="Line 1707">
          <a:extLst>
            <a:ext uri="{FF2B5EF4-FFF2-40B4-BE49-F238E27FC236}">
              <a16:creationId xmlns:a16="http://schemas.microsoft.com/office/drawing/2014/main" id="{607D85FB-1821-4086-A3E4-60DE5AAA0374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id="{BEF1CABA-8DBE-4E36-B962-D94D69EC966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id="{29E7CB32-D8B0-456C-9921-9688BCECBB7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id="{B0618016-FB2E-455C-966E-CAA2C7AED07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id="{8A303AD0-6C8D-44E1-A5D4-F2CC52F99E5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id="{10CE6983-E6AC-4A0C-A9EC-96FB07059BE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id="{3D1AB99E-B3F2-47E2-B7B2-96DD49EF78E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id="{699A736C-0D11-4537-9B64-654F8BB1718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id="{BE811EB6-95B3-45EB-BA80-F46E1DA2004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id="{A5093DEC-6AFF-460B-9E58-9C211803CE49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id="{BDE015F1-B1BD-48A0-B153-D20B7A3527E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id="{CD8668C0-8801-4721-AB78-9A5D40A7A5C3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id="{F041EEA7-EA3A-4A46-8109-58F6F24E9229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id="{022514A5-E6F3-40C6-A009-35651957C7D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id="{DC7227DB-7E59-42A9-9A84-78DB7B20763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8" name="Line 1694">
          <a:extLst>
            <a:ext uri="{FF2B5EF4-FFF2-40B4-BE49-F238E27FC236}">
              <a16:creationId xmlns:a16="http://schemas.microsoft.com/office/drawing/2014/main" id="{60556E6C-B80A-411E-A13B-6AAE9E152B6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09" name="Line 1695">
          <a:extLst>
            <a:ext uri="{FF2B5EF4-FFF2-40B4-BE49-F238E27FC236}">
              <a16:creationId xmlns:a16="http://schemas.microsoft.com/office/drawing/2014/main" id="{1C40CCE6-6A34-40AE-88C7-3A9ABE132EC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0" name="Line 1696">
          <a:extLst>
            <a:ext uri="{FF2B5EF4-FFF2-40B4-BE49-F238E27FC236}">
              <a16:creationId xmlns:a16="http://schemas.microsoft.com/office/drawing/2014/main" id="{E0970ED8-D1CD-472E-B646-7439226F646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1" name="Line 1697">
          <a:extLst>
            <a:ext uri="{FF2B5EF4-FFF2-40B4-BE49-F238E27FC236}">
              <a16:creationId xmlns:a16="http://schemas.microsoft.com/office/drawing/2014/main" id="{ACA38FDC-68E8-4338-B35D-2364581E5B2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2" name="Line 1698">
          <a:extLst>
            <a:ext uri="{FF2B5EF4-FFF2-40B4-BE49-F238E27FC236}">
              <a16:creationId xmlns:a16="http://schemas.microsoft.com/office/drawing/2014/main" id="{0DCAB809-F43C-4F9B-AE7C-ACF4C7EB36D5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3" name="Line 1699">
          <a:extLst>
            <a:ext uri="{FF2B5EF4-FFF2-40B4-BE49-F238E27FC236}">
              <a16:creationId xmlns:a16="http://schemas.microsoft.com/office/drawing/2014/main" id="{CF6F6A73-5340-45CE-9508-2D0EB0D1AC43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4" name="Line 1700">
          <a:extLst>
            <a:ext uri="{FF2B5EF4-FFF2-40B4-BE49-F238E27FC236}">
              <a16:creationId xmlns:a16="http://schemas.microsoft.com/office/drawing/2014/main" id="{75D7D18B-BB52-4FB4-83A5-F5E7DC7B053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5" name="Line 1701">
          <a:extLst>
            <a:ext uri="{FF2B5EF4-FFF2-40B4-BE49-F238E27FC236}">
              <a16:creationId xmlns:a16="http://schemas.microsoft.com/office/drawing/2014/main" id="{82BB06C0-2836-4CC9-A440-3A31669559F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6" name="Line 1702">
          <a:extLst>
            <a:ext uri="{FF2B5EF4-FFF2-40B4-BE49-F238E27FC236}">
              <a16:creationId xmlns:a16="http://schemas.microsoft.com/office/drawing/2014/main" id="{D239CB86-19AE-4AE2-B935-51D8C9932231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7" name="Line 1703">
          <a:extLst>
            <a:ext uri="{FF2B5EF4-FFF2-40B4-BE49-F238E27FC236}">
              <a16:creationId xmlns:a16="http://schemas.microsoft.com/office/drawing/2014/main" id="{C1FE4D35-071D-4921-AAD0-F83B85BC72E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8" name="Line 1704">
          <a:extLst>
            <a:ext uri="{FF2B5EF4-FFF2-40B4-BE49-F238E27FC236}">
              <a16:creationId xmlns:a16="http://schemas.microsoft.com/office/drawing/2014/main" id="{4342A386-EA2D-4F22-AB1E-08A3978F6326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19" name="Line 1705">
          <a:extLst>
            <a:ext uri="{FF2B5EF4-FFF2-40B4-BE49-F238E27FC236}">
              <a16:creationId xmlns:a16="http://schemas.microsoft.com/office/drawing/2014/main" id="{A883AF69-5E95-43A4-AB92-D018D8EF256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0" name="Line 1706">
          <a:extLst>
            <a:ext uri="{FF2B5EF4-FFF2-40B4-BE49-F238E27FC236}">
              <a16:creationId xmlns:a16="http://schemas.microsoft.com/office/drawing/2014/main" id="{EDF8800E-57CE-4D4E-A404-41DDDDA3497C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1" name="Line 1707">
          <a:extLst>
            <a:ext uri="{FF2B5EF4-FFF2-40B4-BE49-F238E27FC236}">
              <a16:creationId xmlns:a16="http://schemas.microsoft.com/office/drawing/2014/main" id="{67CA3F54-143D-4310-8698-20AC3C2317B6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2" name="Line 1694">
          <a:extLst>
            <a:ext uri="{FF2B5EF4-FFF2-40B4-BE49-F238E27FC236}">
              <a16:creationId xmlns:a16="http://schemas.microsoft.com/office/drawing/2014/main" id="{E47BF94F-AB7E-4CD0-BB2C-FF42E7A01DB9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3" name="Line 1695">
          <a:extLst>
            <a:ext uri="{FF2B5EF4-FFF2-40B4-BE49-F238E27FC236}">
              <a16:creationId xmlns:a16="http://schemas.microsoft.com/office/drawing/2014/main" id="{C6D819BE-F81B-4EEF-9600-DF5650070D5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4" name="Line 1696">
          <a:extLst>
            <a:ext uri="{FF2B5EF4-FFF2-40B4-BE49-F238E27FC236}">
              <a16:creationId xmlns:a16="http://schemas.microsoft.com/office/drawing/2014/main" id="{F5C21B8A-019B-487B-B903-D46DF2A1B0EC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5" name="Line 1697">
          <a:extLst>
            <a:ext uri="{FF2B5EF4-FFF2-40B4-BE49-F238E27FC236}">
              <a16:creationId xmlns:a16="http://schemas.microsoft.com/office/drawing/2014/main" id="{31DEFAAC-10A7-44F5-98A5-83DFAA6317D9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6" name="Line 1698">
          <a:extLst>
            <a:ext uri="{FF2B5EF4-FFF2-40B4-BE49-F238E27FC236}">
              <a16:creationId xmlns:a16="http://schemas.microsoft.com/office/drawing/2014/main" id="{B8080960-C800-471C-83EC-E033AF87280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7" name="Line 1699">
          <a:extLst>
            <a:ext uri="{FF2B5EF4-FFF2-40B4-BE49-F238E27FC236}">
              <a16:creationId xmlns:a16="http://schemas.microsoft.com/office/drawing/2014/main" id="{BE66A469-2E01-4E83-B67F-05C1C529E7F1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8" name="Line 1700">
          <a:extLst>
            <a:ext uri="{FF2B5EF4-FFF2-40B4-BE49-F238E27FC236}">
              <a16:creationId xmlns:a16="http://schemas.microsoft.com/office/drawing/2014/main" id="{269CEC77-3311-42A6-B4BA-4B562177FFF1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29" name="Line 1701">
          <a:extLst>
            <a:ext uri="{FF2B5EF4-FFF2-40B4-BE49-F238E27FC236}">
              <a16:creationId xmlns:a16="http://schemas.microsoft.com/office/drawing/2014/main" id="{F1A26795-1819-4988-89CB-4BE59A86BA8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0" name="Line 1702">
          <a:extLst>
            <a:ext uri="{FF2B5EF4-FFF2-40B4-BE49-F238E27FC236}">
              <a16:creationId xmlns:a16="http://schemas.microsoft.com/office/drawing/2014/main" id="{27FBFEF3-2C4C-4E39-8EDA-A495DAE62526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1" name="Line 1703">
          <a:extLst>
            <a:ext uri="{FF2B5EF4-FFF2-40B4-BE49-F238E27FC236}">
              <a16:creationId xmlns:a16="http://schemas.microsoft.com/office/drawing/2014/main" id="{214D18CA-74F0-42B3-A2FF-E00CD0047241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2" name="Line 1704">
          <a:extLst>
            <a:ext uri="{FF2B5EF4-FFF2-40B4-BE49-F238E27FC236}">
              <a16:creationId xmlns:a16="http://schemas.microsoft.com/office/drawing/2014/main" id="{300D45ED-A0A6-4B1D-96D2-68445163718A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3" name="Line 1705">
          <a:extLst>
            <a:ext uri="{FF2B5EF4-FFF2-40B4-BE49-F238E27FC236}">
              <a16:creationId xmlns:a16="http://schemas.microsoft.com/office/drawing/2014/main" id="{F7E02EC6-D8F6-40DC-81FC-600FCD7F22F5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4" name="Line 1706">
          <a:extLst>
            <a:ext uri="{FF2B5EF4-FFF2-40B4-BE49-F238E27FC236}">
              <a16:creationId xmlns:a16="http://schemas.microsoft.com/office/drawing/2014/main" id="{97891F22-C6A0-4777-9884-0A737750E9B4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5" name="Line 1707">
          <a:extLst>
            <a:ext uri="{FF2B5EF4-FFF2-40B4-BE49-F238E27FC236}">
              <a16:creationId xmlns:a16="http://schemas.microsoft.com/office/drawing/2014/main" id="{2EFA0889-7D4F-49D3-B2A5-120ECDF2958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6" name="Line 1694">
          <a:extLst>
            <a:ext uri="{FF2B5EF4-FFF2-40B4-BE49-F238E27FC236}">
              <a16:creationId xmlns:a16="http://schemas.microsoft.com/office/drawing/2014/main" id="{7CB64D56-780A-40CF-AB7B-E6B8C6CAD80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7" name="Line 1695">
          <a:extLst>
            <a:ext uri="{FF2B5EF4-FFF2-40B4-BE49-F238E27FC236}">
              <a16:creationId xmlns:a16="http://schemas.microsoft.com/office/drawing/2014/main" id="{19FB489E-66A9-4AD8-9F56-89A13FA08BC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8" name="Line 1696">
          <a:extLst>
            <a:ext uri="{FF2B5EF4-FFF2-40B4-BE49-F238E27FC236}">
              <a16:creationId xmlns:a16="http://schemas.microsoft.com/office/drawing/2014/main" id="{ACBAEC63-6A34-4C3F-B989-7BF5C78A626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39" name="Line 1697">
          <a:extLst>
            <a:ext uri="{FF2B5EF4-FFF2-40B4-BE49-F238E27FC236}">
              <a16:creationId xmlns:a16="http://schemas.microsoft.com/office/drawing/2014/main" id="{2B6FB9A1-57BC-4EF6-B2FB-9345B845B25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0" name="Line 1698">
          <a:extLst>
            <a:ext uri="{FF2B5EF4-FFF2-40B4-BE49-F238E27FC236}">
              <a16:creationId xmlns:a16="http://schemas.microsoft.com/office/drawing/2014/main" id="{20603DE6-870A-4A2A-BE80-AF4F3EB185E4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1" name="Line 1699">
          <a:extLst>
            <a:ext uri="{FF2B5EF4-FFF2-40B4-BE49-F238E27FC236}">
              <a16:creationId xmlns:a16="http://schemas.microsoft.com/office/drawing/2014/main" id="{828884A9-8187-465D-9349-96EAB2A108B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2" name="Line 1700">
          <a:extLst>
            <a:ext uri="{FF2B5EF4-FFF2-40B4-BE49-F238E27FC236}">
              <a16:creationId xmlns:a16="http://schemas.microsoft.com/office/drawing/2014/main" id="{5597F39B-AB97-4FC3-91C7-5D6C06D8D53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3" name="Line 1701">
          <a:extLst>
            <a:ext uri="{FF2B5EF4-FFF2-40B4-BE49-F238E27FC236}">
              <a16:creationId xmlns:a16="http://schemas.microsoft.com/office/drawing/2014/main" id="{0038062B-2995-4D25-9EBE-7427FD20296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4" name="Line 1702">
          <a:extLst>
            <a:ext uri="{FF2B5EF4-FFF2-40B4-BE49-F238E27FC236}">
              <a16:creationId xmlns:a16="http://schemas.microsoft.com/office/drawing/2014/main" id="{8D932E2A-4C12-4906-AF76-7C23508E1CAE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5" name="Line 1703">
          <a:extLst>
            <a:ext uri="{FF2B5EF4-FFF2-40B4-BE49-F238E27FC236}">
              <a16:creationId xmlns:a16="http://schemas.microsoft.com/office/drawing/2014/main" id="{B7EF98F0-2778-491C-B03F-F13399B6BB9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6" name="Line 1704">
          <a:extLst>
            <a:ext uri="{FF2B5EF4-FFF2-40B4-BE49-F238E27FC236}">
              <a16:creationId xmlns:a16="http://schemas.microsoft.com/office/drawing/2014/main" id="{E7F7989D-9E82-4E48-A619-210362C7006C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7" name="Line 1705">
          <a:extLst>
            <a:ext uri="{FF2B5EF4-FFF2-40B4-BE49-F238E27FC236}">
              <a16:creationId xmlns:a16="http://schemas.microsoft.com/office/drawing/2014/main" id="{55F05E0C-C2CA-4D6C-BE4D-9D055436E6A7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8" name="Line 1706">
          <a:extLst>
            <a:ext uri="{FF2B5EF4-FFF2-40B4-BE49-F238E27FC236}">
              <a16:creationId xmlns:a16="http://schemas.microsoft.com/office/drawing/2014/main" id="{2A4A61DC-1E0C-41F3-8D34-6929A8DBE522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49" name="Line 1707">
          <a:extLst>
            <a:ext uri="{FF2B5EF4-FFF2-40B4-BE49-F238E27FC236}">
              <a16:creationId xmlns:a16="http://schemas.microsoft.com/office/drawing/2014/main" id="{696969F2-736E-4821-A828-23C1C291013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0" name="Line 1694">
          <a:extLst>
            <a:ext uri="{FF2B5EF4-FFF2-40B4-BE49-F238E27FC236}">
              <a16:creationId xmlns:a16="http://schemas.microsoft.com/office/drawing/2014/main" id="{CF193521-0703-452C-8B12-E0AD2C98493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1" name="Line 1695">
          <a:extLst>
            <a:ext uri="{FF2B5EF4-FFF2-40B4-BE49-F238E27FC236}">
              <a16:creationId xmlns:a16="http://schemas.microsoft.com/office/drawing/2014/main" id="{4D9C6E61-5435-4799-822F-180A6E39DA1F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2" name="Line 1696">
          <a:extLst>
            <a:ext uri="{FF2B5EF4-FFF2-40B4-BE49-F238E27FC236}">
              <a16:creationId xmlns:a16="http://schemas.microsoft.com/office/drawing/2014/main" id="{7D2837F1-2982-43BD-B8B0-E168ED085CA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3" name="Line 1697">
          <a:extLst>
            <a:ext uri="{FF2B5EF4-FFF2-40B4-BE49-F238E27FC236}">
              <a16:creationId xmlns:a16="http://schemas.microsoft.com/office/drawing/2014/main" id="{3E7C1F92-6043-40E4-B53C-281659C13909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4" name="Line 1698">
          <a:extLst>
            <a:ext uri="{FF2B5EF4-FFF2-40B4-BE49-F238E27FC236}">
              <a16:creationId xmlns:a16="http://schemas.microsoft.com/office/drawing/2014/main" id="{B6A3DE22-60B7-4C6F-9085-19B96C48E6C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5" name="Line 1699">
          <a:extLst>
            <a:ext uri="{FF2B5EF4-FFF2-40B4-BE49-F238E27FC236}">
              <a16:creationId xmlns:a16="http://schemas.microsoft.com/office/drawing/2014/main" id="{70080A2B-0559-4315-94E0-8081DB91F0A7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6" name="Line 1700">
          <a:extLst>
            <a:ext uri="{FF2B5EF4-FFF2-40B4-BE49-F238E27FC236}">
              <a16:creationId xmlns:a16="http://schemas.microsoft.com/office/drawing/2014/main" id="{61BAAB67-7A2D-43E7-969E-37CFF29B2C65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7" name="Line 1701">
          <a:extLst>
            <a:ext uri="{FF2B5EF4-FFF2-40B4-BE49-F238E27FC236}">
              <a16:creationId xmlns:a16="http://schemas.microsoft.com/office/drawing/2014/main" id="{754B6D2A-75F0-452E-862B-3FF66EF2DC4F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8" name="Line 1702">
          <a:extLst>
            <a:ext uri="{FF2B5EF4-FFF2-40B4-BE49-F238E27FC236}">
              <a16:creationId xmlns:a16="http://schemas.microsoft.com/office/drawing/2014/main" id="{6C5F46B7-65A2-4BE7-914B-9EA36C3A261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59" name="Line 1703">
          <a:extLst>
            <a:ext uri="{FF2B5EF4-FFF2-40B4-BE49-F238E27FC236}">
              <a16:creationId xmlns:a16="http://schemas.microsoft.com/office/drawing/2014/main" id="{211468D5-35FB-4016-B684-135F01003310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60" name="Line 1704">
          <a:extLst>
            <a:ext uri="{FF2B5EF4-FFF2-40B4-BE49-F238E27FC236}">
              <a16:creationId xmlns:a16="http://schemas.microsoft.com/office/drawing/2014/main" id="{F24073C5-FDBD-42C3-A11D-92B6FD56DAF9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61" name="Line 1705">
          <a:extLst>
            <a:ext uri="{FF2B5EF4-FFF2-40B4-BE49-F238E27FC236}">
              <a16:creationId xmlns:a16="http://schemas.microsoft.com/office/drawing/2014/main" id="{BE2E4A46-64B6-4BE3-BD96-B06DBFF3E241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62" name="Line 1706">
          <a:extLst>
            <a:ext uri="{FF2B5EF4-FFF2-40B4-BE49-F238E27FC236}">
              <a16:creationId xmlns:a16="http://schemas.microsoft.com/office/drawing/2014/main" id="{819469AA-A65C-4999-A604-EB4CFCB68908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405</xdr:row>
      <xdr:rowOff>0</xdr:rowOff>
    </xdr:from>
    <xdr:to>
      <xdr:col>9</xdr:col>
      <xdr:colOff>38100</xdr:colOff>
      <xdr:row>405</xdr:row>
      <xdr:rowOff>0</xdr:rowOff>
    </xdr:to>
    <xdr:sp macro="" textlink="">
      <xdr:nvSpPr>
        <xdr:cNvPr id="1863" name="Line 1707">
          <a:extLst>
            <a:ext uri="{FF2B5EF4-FFF2-40B4-BE49-F238E27FC236}">
              <a16:creationId xmlns:a16="http://schemas.microsoft.com/office/drawing/2014/main" id="{8C634008-F6B3-42E9-9CC7-9F23788D2B36}"/>
            </a:ext>
          </a:extLst>
        </xdr:cNvPr>
        <xdr:cNvSpPr>
          <a:spLocks noChangeShapeType="1"/>
        </xdr:cNvSpPr>
      </xdr:nvSpPr>
      <xdr:spPr bwMode="auto">
        <a:xfrm>
          <a:off x="3133725" y="7137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64" name="Line 1694">
          <a:extLst>
            <a:ext uri="{FF2B5EF4-FFF2-40B4-BE49-F238E27FC236}">
              <a16:creationId xmlns:a16="http://schemas.microsoft.com/office/drawing/2014/main" id="{2FDCB688-8A11-434C-A6E6-BAC2588A1599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65" name="Line 1695">
          <a:extLst>
            <a:ext uri="{FF2B5EF4-FFF2-40B4-BE49-F238E27FC236}">
              <a16:creationId xmlns:a16="http://schemas.microsoft.com/office/drawing/2014/main" id="{EFB7130D-1242-41DF-A3E1-9F86A72CA42C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66" name="Line 1696">
          <a:extLst>
            <a:ext uri="{FF2B5EF4-FFF2-40B4-BE49-F238E27FC236}">
              <a16:creationId xmlns:a16="http://schemas.microsoft.com/office/drawing/2014/main" id="{DAF8D5A5-4D7A-4340-BA9F-450A1DEE477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67" name="Line 1697">
          <a:extLst>
            <a:ext uri="{FF2B5EF4-FFF2-40B4-BE49-F238E27FC236}">
              <a16:creationId xmlns:a16="http://schemas.microsoft.com/office/drawing/2014/main" id="{3FDEA2F1-494D-457A-9B09-9F39B7D4B9CE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68" name="Line 1698">
          <a:extLst>
            <a:ext uri="{FF2B5EF4-FFF2-40B4-BE49-F238E27FC236}">
              <a16:creationId xmlns:a16="http://schemas.microsoft.com/office/drawing/2014/main" id="{86E6D75A-4FD9-46CE-96B4-EE863B6AB6E0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69" name="Line 1699">
          <a:extLst>
            <a:ext uri="{FF2B5EF4-FFF2-40B4-BE49-F238E27FC236}">
              <a16:creationId xmlns:a16="http://schemas.microsoft.com/office/drawing/2014/main" id="{8E80C7A9-215F-432C-A150-1DE2B131735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0" name="Line 1700">
          <a:extLst>
            <a:ext uri="{FF2B5EF4-FFF2-40B4-BE49-F238E27FC236}">
              <a16:creationId xmlns:a16="http://schemas.microsoft.com/office/drawing/2014/main" id="{BB9834F9-94DD-4842-ABE6-AFA7B026C92F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1" name="Line 1701">
          <a:extLst>
            <a:ext uri="{FF2B5EF4-FFF2-40B4-BE49-F238E27FC236}">
              <a16:creationId xmlns:a16="http://schemas.microsoft.com/office/drawing/2014/main" id="{39A258D5-7A9A-4E44-81A3-78EF24A0AD3B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2" name="Line 1702">
          <a:extLst>
            <a:ext uri="{FF2B5EF4-FFF2-40B4-BE49-F238E27FC236}">
              <a16:creationId xmlns:a16="http://schemas.microsoft.com/office/drawing/2014/main" id="{E70CFCC0-6CB0-4FFB-920A-0D12E7856A98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3" name="Line 1703">
          <a:extLst>
            <a:ext uri="{FF2B5EF4-FFF2-40B4-BE49-F238E27FC236}">
              <a16:creationId xmlns:a16="http://schemas.microsoft.com/office/drawing/2014/main" id="{A370472A-B7D1-440B-A13F-EF3AA5A975A6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4" name="Line 1704">
          <a:extLst>
            <a:ext uri="{FF2B5EF4-FFF2-40B4-BE49-F238E27FC236}">
              <a16:creationId xmlns:a16="http://schemas.microsoft.com/office/drawing/2014/main" id="{4B902670-5906-478F-9643-8743871F8E4D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5" name="Line 1705">
          <a:extLst>
            <a:ext uri="{FF2B5EF4-FFF2-40B4-BE49-F238E27FC236}">
              <a16:creationId xmlns:a16="http://schemas.microsoft.com/office/drawing/2014/main" id="{2907B2D8-7C57-4261-8A56-73A25C3C025C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6" name="Line 1706">
          <a:extLst>
            <a:ext uri="{FF2B5EF4-FFF2-40B4-BE49-F238E27FC236}">
              <a16:creationId xmlns:a16="http://schemas.microsoft.com/office/drawing/2014/main" id="{25D7208C-6FF9-4BCE-9749-5A366276BA3C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409</xdr:row>
      <xdr:rowOff>0</xdr:rowOff>
    </xdr:from>
    <xdr:to>
      <xdr:col>9</xdr:col>
      <xdr:colOff>38100</xdr:colOff>
      <xdr:row>409</xdr:row>
      <xdr:rowOff>0</xdr:rowOff>
    </xdr:to>
    <xdr:sp macro="" textlink="">
      <xdr:nvSpPr>
        <xdr:cNvPr id="1877" name="Line 1707">
          <a:extLst>
            <a:ext uri="{FF2B5EF4-FFF2-40B4-BE49-F238E27FC236}">
              <a16:creationId xmlns:a16="http://schemas.microsoft.com/office/drawing/2014/main" id="{7BFAE9DC-99C0-41B4-A4EA-83ABF9BE3361}"/>
            </a:ext>
          </a:extLst>
        </xdr:cNvPr>
        <xdr:cNvSpPr>
          <a:spLocks noChangeShapeType="1"/>
        </xdr:cNvSpPr>
      </xdr:nvSpPr>
      <xdr:spPr bwMode="auto">
        <a:xfrm>
          <a:off x="3133725" y="7239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78" name="Line 1694">
          <a:extLst>
            <a:ext uri="{FF2B5EF4-FFF2-40B4-BE49-F238E27FC236}">
              <a16:creationId xmlns:a16="http://schemas.microsoft.com/office/drawing/2014/main" id="{B00D540F-0A2F-4244-998A-0C8ECC15DC4C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79" name="Line 1695">
          <a:extLst>
            <a:ext uri="{FF2B5EF4-FFF2-40B4-BE49-F238E27FC236}">
              <a16:creationId xmlns:a16="http://schemas.microsoft.com/office/drawing/2014/main" id="{83E8AC6C-F121-49EF-8E32-EADF8EA9396A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0" name="Line 1696">
          <a:extLst>
            <a:ext uri="{FF2B5EF4-FFF2-40B4-BE49-F238E27FC236}">
              <a16:creationId xmlns:a16="http://schemas.microsoft.com/office/drawing/2014/main" id="{F7B5E503-A1BF-40E5-9431-7148E443F154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1" name="Line 1697">
          <a:extLst>
            <a:ext uri="{FF2B5EF4-FFF2-40B4-BE49-F238E27FC236}">
              <a16:creationId xmlns:a16="http://schemas.microsoft.com/office/drawing/2014/main" id="{35264346-5331-42C6-87A6-D473A5C3B74F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2" name="Line 1698">
          <a:extLst>
            <a:ext uri="{FF2B5EF4-FFF2-40B4-BE49-F238E27FC236}">
              <a16:creationId xmlns:a16="http://schemas.microsoft.com/office/drawing/2014/main" id="{4CF7C755-36DE-4AF7-9743-67393E0BB661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3" name="Line 1699">
          <a:extLst>
            <a:ext uri="{FF2B5EF4-FFF2-40B4-BE49-F238E27FC236}">
              <a16:creationId xmlns:a16="http://schemas.microsoft.com/office/drawing/2014/main" id="{1755D3C7-B47E-4A86-8612-7BBF520DA3F5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4" name="Line 1700">
          <a:extLst>
            <a:ext uri="{FF2B5EF4-FFF2-40B4-BE49-F238E27FC236}">
              <a16:creationId xmlns:a16="http://schemas.microsoft.com/office/drawing/2014/main" id="{DCDA6B47-AF0D-4289-BBA0-4A4910B82B2E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5" name="Line 1701">
          <a:extLst>
            <a:ext uri="{FF2B5EF4-FFF2-40B4-BE49-F238E27FC236}">
              <a16:creationId xmlns:a16="http://schemas.microsoft.com/office/drawing/2014/main" id="{FAACB6D2-B738-40B0-9DAC-B9C64EEEC03D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6" name="Line 1702">
          <a:extLst>
            <a:ext uri="{FF2B5EF4-FFF2-40B4-BE49-F238E27FC236}">
              <a16:creationId xmlns:a16="http://schemas.microsoft.com/office/drawing/2014/main" id="{B340559B-3061-4675-BCED-187479282223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7" name="Line 1703">
          <a:extLst>
            <a:ext uri="{FF2B5EF4-FFF2-40B4-BE49-F238E27FC236}">
              <a16:creationId xmlns:a16="http://schemas.microsoft.com/office/drawing/2014/main" id="{4B0730B5-CD2F-48CB-8F2A-B33011F0F5DB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8" name="Line 1704">
          <a:extLst>
            <a:ext uri="{FF2B5EF4-FFF2-40B4-BE49-F238E27FC236}">
              <a16:creationId xmlns:a16="http://schemas.microsoft.com/office/drawing/2014/main" id="{22DE0865-7545-4350-8BF8-AB95C3ECCC86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89" name="Line 1705">
          <a:extLst>
            <a:ext uri="{FF2B5EF4-FFF2-40B4-BE49-F238E27FC236}">
              <a16:creationId xmlns:a16="http://schemas.microsoft.com/office/drawing/2014/main" id="{17FBE939-9AC2-45CD-94C9-FAEA05E5AC9E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0" name="Line 1706">
          <a:extLst>
            <a:ext uri="{FF2B5EF4-FFF2-40B4-BE49-F238E27FC236}">
              <a16:creationId xmlns:a16="http://schemas.microsoft.com/office/drawing/2014/main" id="{A2B5138C-476F-4C2C-B34E-552EA4FB3698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1" name="Line 1707">
          <a:extLst>
            <a:ext uri="{FF2B5EF4-FFF2-40B4-BE49-F238E27FC236}">
              <a16:creationId xmlns:a16="http://schemas.microsoft.com/office/drawing/2014/main" id="{1E49FA81-5ADC-42F3-8F18-878C4EE942D4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2" name="Line 1694">
          <a:extLst>
            <a:ext uri="{FF2B5EF4-FFF2-40B4-BE49-F238E27FC236}">
              <a16:creationId xmlns:a16="http://schemas.microsoft.com/office/drawing/2014/main" id="{A44601A7-01D3-4AE5-822E-61B2E69D7906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3" name="Line 1695">
          <a:extLst>
            <a:ext uri="{FF2B5EF4-FFF2-40B4-BE49-F238E27FC236}">
              <a16:creationId xmlns:a16="http://schemas.microsoft.com/office/drawing/2014/main" id="{4CBFEF03-93E0-491E-BD5B-5D4228BDB1CF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4" name="Line 1696">
          <a:extLst>
            <a:ext uri="{FF2B5EF4-FFF2-40B4-BE49-F238E27FC236}">
              <a16:creationId xmlns:a16="http://schemas.microsoft.com/office/drawing/2014/main" id="{6BA85B15-A5F1-49E5-A0AE-E6CA56949164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5" name="Line 1697">
          <a:extLst>
            <a:ext uri="{FF2B5EF4-FFF2-40B4-BE49-F238E27FC236}">
              <a16:creationId xmlns:a16="http://schemas.microsoft.com/office/drawing/2014/main" id="{35E53F88-E2E1-4AFE-B371-DA5DAF71E8DC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6" name="Line 1698">
          <a:extLst>
            <a:ext uri="{FF2B5EF4-FFF2-40B4-BE49-F238E27FC236}">
              <a16:creationId xmlns:a16="http://schemas.microsoft.com/office/drawing/2014/main" id="{BF015E38-8762-4D76-80A3-901DC4538B50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7" name="Line 1699">
          <a:extLst>
            <a:ext uri="{FF2B5EF4-FFF2-40B4-BE49-F238E27FC236}">
              <a16:creationId xmlns:a16="http://schemas.microsoft.com/office/drawing/2014/main" id="{4AAEFBFD-E798-4205-A6DD-A8F1473657F7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8" name="Line 1700">
          <a:extLst>
            <a:ext uri="{FF2B5EF4-FFF2-40B4-BE49-F238E27FC236}">
              <a16:creationId xmlns:a16="http://schemas.microsoft.com/office/drawing/2014/main" id="{DD6C94D9-914D-4EC3-9AD7-DC27AEDCA155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899" name="Line 1701">
          <a:extLst>
            <a:ext uri="{FF2B5EF4-FFF2-40B4-BE49-F238E27FC236}">
              <a16:creationId xmlns:a16="http://schemas.microsoft.com/office/drawing/2014/main" id="{BC456F0F-C595-4F51-947A-B202C3E9BA8C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900" name="Line 1702">
          <a:extLst>
            <a:ext uri="{FF2B5EF4-FFF2-40B4-BE49-F238E27FC236}">
              <a16:creationId xmlns:a16="http://schemas.microsoft.com/office/drawing/2014/main" id="{BDCFC27A-006E-48A6-9EE2-5969D07DEB74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901" name="Line 1703">
          <a:extLst>
            <a:ext uri="{FF2B5EF4-FFF2-40B4-BE49-F238E27FC236}">
              <a16:creationId xmlns:a16="http://schemas.microsoft.com/office/drawing/2014/main" id="{09ED2152-8039-42BF-9B69-9B0EE9B5253C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902" name="Line 1704">
          <a:extLst>
            <a:ext uri="{FF2B5EF4-FFF2-40B4-BE49-F238E27FC236}">
              <a16:creationId xmlns:a16="http://schemas.microsoft.com/office/drawing/2014/main" id="{A8BF9C1A-266E-430D-B37F-777F7F9EBEFF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903" name="Line 1705">
          <a:extLst>
            <a:ext uri="{FF2B5EF4-FFF2-40B4-BE49-F238E27FC236}">
              <a16:creationId xmlns:a16="http://schemas.microsoft.com/office/drawing/2014/main" id="{F7ED91ED-62B9-401B-9AED-8856AE80D3A7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904" name="Line 1706">
          <a:extLst>
            <a:ext uri="{FF2B5EF4-FFF2-40B4-BE49-F238E27FC236}">
              <a16:creationId xmlns:a16="http://schemas.microsoft.com/office/drawing/2014/main" id="{68E748DF-86FD-4F87-9689-7D70CEDAD677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244</xdr:row>
      <xdr:rowOff>0</xdr:rowOff>
    </xdr:from>
    <xdr:to>
      <xdr:col>9</xdr:col>
      <xdr:colOff>38100</xdr:colOff>
      <xdr:row>244</xdr:row>
      <xdr:rowOff>0</xdr:rowOff>
    </xdr:to>
    <xdr:sp macro="" textlink="">
      <xdr:nvSpPr>
        <xdr:cNvPr id="1905" name="Line 1707">
          <a:extLst>
            <a:ext uri="{FF2B5EF4-FFF2-40B4-BE49-F238E27FC236}">
              <a16:creationId xmlns:a16="http://schemas.microsoft.com/office/drawing/2014/main" id="{7FD9B8DF-B5D0-46AA-89C8-02ED328651A9}"/>
            </a:ext>
          </a:extLst>
        </xdr:cNvPr>
        <xdr:cNvSpPr>
          <a:spLocks noChangeShapeType="1"/>
        </xdr:cNvSpPr>
      </xdr:nvSpPr>
      <xdr:spPr bwMode="auto">
        <a:xfrm>
          <a:off x="3133725" y="439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06" name="Line 1694">
          <a:extLst>
            <a:ext uri="{FF2B5EF4-FFF2-40B4-BE49-F238E27FC236}">
              <a16:creationId xmlns:a16="http://schemas.microsoft.com/office/drawing/2014/main" id="{6410335F-66B2-4B85-8743-16498027A34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07" name="Line 1695">
          <a:extLst>
            <a:ext uri="{FF2B5EF4-FFF2-40B4-BE49-F238E27FC236}">
              <a16:creationId xmlns:a16="http://schemas.microsoft.com/office/drawing/2014/main" id="{134083FF-0807-4452-BECA-2E0AAF2E9C1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08" name="Line 1696">
          <a:extLst>
            <a:ext uri="{FF2B5EF4-FFF2-40B4-BE49-F238E27FC236}">
              <a16:creationId xmlns:a16="http://schemas.microsoft.com/office/drawing/2014/main" id="{D632A47F-34B4-47CE-9FA3-BF58A35C3E0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09" name="Line 1697">
          <a:extLst>
            <a:ext uri="{FF2B5EF4-FFF2-40B4-BE49-F238E27FC236}">
              <a16:creationId xmlns:a16="http://schemas.microsoft.com/office/drawing/2014/main" id="{129D5A2C-8855-432C-A4F7-B36E07A95DD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0" name="Line 1698">
          <a:extLst>
            <a:ext uri="{FF2B5EF4-FFF2-40B4-BE49-F238E27FC236}">
              <a16:creationId xmlns:a16="http://schemas.microsoft.com/office/drawing/2014/main" id="{C8492C09-B353-4FBE-9402-FF222441611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1" name="Line 1699">
          <a:extLst>
            <a:ext uri="{FF2B5EF4-FFF2-40B4-BE49-F238E27FC236}">
              <a16:creationId xmlns:a16="http://schemas.microsoft.com/office/drawing/2014/main" id="{F12B2E33-B05C-4D17-9FA1-4720A2542DD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2" name="Line 1700">
          <a:extLst>
            <a:ext uri="{FF2B5EF4-FFF2-40B4-BE49-F238E27FC236}">
              <a16:creationId xmlns:a16="http://schemas.microsoft.com/office/drawing/2014/main" id="{889FA00E-58EA-42A4-86C9-C9FF10AFD39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3" name="Line 1701">
          <a:extLst>
            <a:ext uri="{FF2B5EF4-FFF2-40B4-BE49-F238E27FC236}">
              <a16:creationId xmlns:a16="http://schemas.microsoft.com/office/drawing/2014/main" id="{44CCF180-B74B-4BE4-9A08-138890142A7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4" name="Line 1702">
          <a:extLst>
            <a:ext uri="{FF2B5EF4-FFF2-40B4-BE49-F238E27FC236}">
              <a16:creationId xmlns:a16="http://schemas.microsoft.com/office/drawing/2014/main" id="{3E57EAE9-7436-4E30-B523-8D072AEC3F0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5" name="Line 1703">
          <a:extLst>
            <a:ext uri="{FF2B5EF4-FFF2-40B4-BE49-F238E27FC236}">
              <a16:creationId xmlns:a16="http://schemas.microsoft.com/office/drawing/2014/main" id="{5162128F-1428-46AD-95D5-1A81A3B9852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6" name="Line 1704">
          <a:extLst>
            <a:ext uri="{FF2B5EF4-FFF2-40B4-BE49-F238E27FC236}">
              <a16:creationId xmlns:a16="http://schemas.microsoft.com/office/drawing/2014/main" id="{91B62B9E-30A3-48BC-94C1-F9B23242A30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7" name="Line 1705">
          <a:extLst>
            <a:ext uri="{FF2B5EF4-FFF2-40B4-BE49-F238E27FC236}">
              <a16:creationId xmlns:a16="http://schemas.microsoft.com/office/drawing/2014/main" id="{974036F0-2EF6-45C4-865C-4D0023EB7C5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8" name="Line 1706">
          <a:extLst>
            <a:ext uri="{FF2B5EF4-FFF2-40B4-BE49-F238E27FC236}">
              <a16:creationId xmlns:a16="http://schemas.microsoft.com/office/drawing/2014/main" id="{7C803C27-3AE8-42BB-95B0-8A5C402857F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19" name="Line 1707">
          <a:extLst>
            <a:ext uri="{FF2B5EF4-FFF2-40B4-BE49-F238E27FC236}">
              <a16:creationId xmlns:a16="http://schemas.microsoft.com/office/drawing/2014/main" id="{C5093870-95A3-4D0C-A5C1-50F9F7CD8D9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0" name="Line 1694">
          <a:extLst>
            <a:ext uri="{FF2B5EF4-FFF2-40B4-BE49-F238E27FC236}">
              <a16:creationId xmlns:a16="http://schemas.microsoft.com/office/drawing/2014/main" id="{2365B496-BD6E-4B9E-B2AB-D7110EC6B6C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1" name="Line 1695">
          <a:extLst>
            <a:ext uri="{FF2B5EF4-FFF2-40B4-BE49-F238E27FC236}">
              <a16:creationId xmlns:a16="http://schemas.microsoft.com/office/drawing/2014/main" id="{EE2FDF89-49B9-44E7-A542-60DEFC85F8C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2" name="Line 1696">
          <a:extLst>
            <a:ext uri="{FF2B5EF4-FFF2-40B4-BE49-F238E27FC236}">
              <a16:creationId xmlns:a16="http://schemas.microsoft.com/office/drawing/2014/main" id="{636D2F9C-C8B4-4C1A-B1CF-9B25A43B94C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3" name="Line 1697">
          <a:extLst>
            <a:ext uri="{FF2B5EF4-FFF2-40B4-BE49-F238E27FC236}">
              <a16:creationId xmlns:a16="http://schemas.microsoft.com/office/drawing/2014/main" id="{E517ACE2-662D-4998-ACAF-B1C20557AA4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4" name="Line 1698">
          <a:extLst>
            <a:ext uri="{FF2B5EF4-FFF2-40B4-BE49-F238E27FC236}">
              <a16:creationId xmlns:a16="http://schemas.microsoft.com/office/drawing/2014/main" id="{C002ADF8-6AE1-4E52-B750-64C1B66536D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5" name="Line 1699">
          <a:extLst>
            <a:ext uri="{FF2B5EF4-FFF2-40B4-BE49-F238E27FC236}">
              <a16:creationId xmlns:a16="http://schemas.microsoft.com/office/drawing/2014/main" id="{2A22F4E2-022D-471E-A1EA-4F553990F35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6" name="Line 1700">
          <a:extLst>
            <a:ext uri="{FF2B5EF4-FFF2-40B4-BE49-F238E27FC236}">
              <a16:creationId xmlns:a16="http://schemas.microsoft.com/office/drawing/2014/main" id="{74234F9D-56DA-4184-AEDF-8E4D7FD4254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7" name="Line 1701">
          <a:extLst>
            <a:ext uri="{FF2B5EF4-FFF2-40B4-BE49-F238E27FC236}">
              <a16:creationId xmlns:a16="http://schemas.microsoft.com/office/drawing/2014/main" id="{5CF62AD0-F64F-43B8-BA2E-290D299ADA3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8" name="Line 1702">
          <a:extLst>
            <a:ext uri="{FF2B5EF4-FFF2-40B4-BE49-F238E27FC236}">
              <a16:creationId xmlns:a16="http://schemas.microsoft.com/office/drawing/2014/main" id="{A926AAF1-C281-41F7-82AD-9688D133EDC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29" name="Line 1703">
          <a:extLst>
            <a:ext uri="{FF2B5EF4-FFF2-40B4-BE49-F238E27FC236}">
              <a16:creationId xmlns:a16="http://schemas.microsoft.com/office/drawing/2014/main" id="{2E70D97E-3CD0-44C3-B9DE-0BC1B8AFAED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0" name="Line 1704">
          <a:extLst>
            <a:ext uri="{FF2B5EF4-FFF2-40B4-BE49-F238E27FC236}">
              <a16:creationId xmlns:a16="http://schemas.microsoft.com/office/drawing/2014/main" id="{BDFEA966-137D-469B-BB9B-8A495CDDF60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1" name="Line 1705">
          <a:extLst>
            <a:ext uri="{FF2B5EF4-FFF2-40B4-BE49-F238E27FC236}">
              <a16:creationId xmlns:a16="http://schemas.microsoft.com/office/drawing/2014/main" id="{1BE57BBB-F420-4604-B1D0-2AE0EB5A16E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2" name="Line 1706">
          <a:extLst>
            <a:ext uri="{FF2B5EF4-FFF2-40B4-BE49-F238E27FC236}">
              <a16:creationId xmlns:a16="http://schemas.microsoft.com/office/drawing/2014/main" id="{4470A9A5-6E69-49A3-8950-8C95CBACF1E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3" name="Line 1707">
          <a:extLst>
            <a:ext uri="{FF2B5EF4-FFF2-40B4-BE49-F238E27FC236}">
              <a16:creationId xmlns:a16="http://schemas.microsoft.com/office/drawing/2014/main" id="{802FA81D-326F-492D-8639-E09447307FE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4" name="Line 1694">
          <a:extLst>
            <a:ext uri="{FF2B5EF4-FFF2-40B4-BE49-F238E27FC236}">
              <a16:creationId xmlns:a16="http://schemas.microsoft.com/office/drawing/2014/main" id="{8C1BBF0F-6F58-4E7B-94AB-B8B36D0EAA6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5" name="Line 1695">
          <a:extLst>
            <a:ext uri="{FF2B5EF4-FFF2-40B4-BE49-F238E27FC236}">
              <a16:creationId xmlns:a16="http://schemas.microsoft.com/office/drawing/2014/main" id="{ACB82B3E-8525-4763-931B-D11BACA3DA8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6" name="Line 1696">
          <a:extLst>
            <a:ext uri="{FF2B5EF4-FFF2-40B4-BE49-F238E27FC236}">
              <a16:creationId xmlns:a16="http://schemas.microsoft.com/office/drawing/2014/main" id="{197D39EE-8A23-4A90-8068-454C5B163AF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7" name="Line 1697">
          <a:extLst>
            <a:ext uri="{FF2B5EF4-FFF2-40B4-BE49-F238E27FC236}">
              <a16:creationId xmlns:a16="http://schemas.microsoft.com/office/drawing/2014/main" id="{DAFBBB5C-3CEE-4028-AF40-EAD66F33E1D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8" name="Line 1698">
          <a:extLst>
            <a:ext uri="{FF2B5EF4-FFF2-40B4-BE49-F238E27FC236}">
              <a16:creationId xmlns:a16="http://schemas.microsoft.com/office/drawing/2014/main" id="{6A22AFC4-24AF-49A2-96D8-DDFF1435D69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39" name="Line 1699">
          <a:extLst>
            <a:ext uri="{FF2B5EF4-FFF2-40B4-BE49-F238E27FC236}">
              <a16:creationId xmlns:a16="http://schemas.microsoft.com/office/drawing/2014/main" id="{8142FAA6-A68C-48C5-81CF-05CE30C66A3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0" name="Line 1700">
          <a:extLst>
            <a:ext uri="{FF2B5EF4-FFF2-40B4-BE49-F238E27FC236}">
              <a16:creationId xmlns:a16="http://schemas.microsoft.com/office/drawing/2014/main" id="{E1B0944A-392E-4420-BA1B-44ADF4AC944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1" name="Line 1701">
          <a:extLst>
            <a:ext uri="{FF2B5EF4-FFF2-40B4-BE49-F238E27FC236}">
              <a16:creationId xmlns:a16="http://schemas.microsoft.com/office/drawing/2014/main" id="{03B43FE0-9571-48E5-B597-7502208C872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2" name="Line 1702">
          <a:extLst>
            <a:ext uri="{FF2B5EF4-FFF2-40B4-BE49-F238E27FC236}">
              <a16:creationId xmlns:a16="http://schemas.microsoft.com/office/drawing/2014/main" id="{DA1663A8-A5CD-42A9-82DA-25C8735093B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3" name="Line 1703">
          <a:extLst>
            <a:ext uri="{FF2B5EF4-FFF2-40B4-BE49-F238E27FC236}">
              <a16:creationId xmlns:a16="http://schemas.microsoft.com/office/drawing/2014/main" id="{A69A5E63-6EE5-439E-98EE-2A68E617E14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4" name="Line 1704">
          <a:extLst>
            <a:ext uri="{FF2B5EF4-FFF2-40B4-BE49-F238E27FC236}">
              <a16:creationId xmlns:a16="http://schemas.microsoft.com/office/drawing/2014/main" id="{1D26C677-8E78-4F59-8251-0DED33FA993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5" name="Line 1705">
          <a:extLst>
            <a:ext uri="{FF2B5EF4-FFF2-40B4-BE49-F238E27FC236}">
              <a16:creationId xmlns:a16="http://schemas.microsoft.com/office/drawing/2014/main" id="{850B4679-931E-4CFF-A899-AD28F171FAB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6" name="Line 1706">
          <a:extLst>
            <a:ext uri="{FF2B5EF4-FFF2-40B4-BE49-F238E27FC236}">
              <a16:creationId xmlns:a16="http://schemas.microsoft.com/office/drawing/2014/main" id="{D45AEA86-22EF-44E9-B4D5-DE21105CA3B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7" name="Line 1707">
          <a:extLst>
            <a:ext uri="{FF2B5EF4-FFF2-40B4-BE49-F238E27FC236}">
              <a16:creationId xmlns:a16="http://schemas.microsoft.com/office/drawing/2014/main" id="{3A585CA8-A6BC-4C7A-9868-E25C31C9582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8" name="Line 1694">
          <a:extLst>
            <a:ext uri="{FF2B5EF4-FFF2-40B4-BE49-F238E27FC236}">
              <a16:creationId xmlns:a16="http://schemas.microsoft.com/office/drawing/2014/main" id="{E1222563-AA62-4383-8343-CDB35B0F759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49" name="Line 1695">
          <a:extLst>
            <a:ext uri="{FF2B5EF4-FFF2-40B4-BE49-F238E27FC236}">
              <a16:creationId xmlns:a16="http://schemas.microsoft.com/office/drawing/2014/main" id="{F5241EF7-0600-4DB1-BF2B-3A66D3E0E68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0" name="Line 1696">
          <a:extLst>
            <a:ext uri="{FF2B5EF4-FFF2-40B4-BE49-F238E27FC236}">
              <a16:creationId xmlns:a16="http://schemas.microsoft.com/office/drawing/2014/main" id="{EA45976F-D4C0-4450-A8BC-3975D78208D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1" name="Line 1697">
          <a:extLst>
            <a:ext uri="{FF2B5EF4-FFF2-40B4-BE49-F238E27FC236}">
              <a16:creationId xmlns:a16="http://schemas.microsoft.com/office/drawing/2014/main" id="{70E8B426-5393-4A80-A5D8-6EA14478305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2" name="Line 1698">
          <a:extLst>
            <a:ext uri="{FF2B5EF4-FFF2-40B4-BE49-F238E27FC236}">
              <a16:creationId xmlns:a16="http://schemas.microsoft.com/office/drawing/2014/main" id="{4943AE2B-70BE-432B-9F6A-11ABE7DF629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3" name="Line 1699">
          <a:extLst>
            <a:ext uri="{FF2B5EF4-FFF2-40B4-BE49-F238E27FC236}">
              <a16:creationId xmlns:a16="http://schemas.microsoft.com/office/drawing/2014/main" id="{C40A6695-83B2-45D1-8215-FE691F8D176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4" name="Line 1700">
          <a:extLst>
            <a:ext uri="{FF2B5EF4-FFF2-40B4-BE49-F238E27FC236}">
              <a16:creationId xmlns:a16="http://schemas.microsoft.com/office/drawing/2014/main" id="{67B061CC-64C8-41B8-8A5B-7087A7E95A4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5" name="Line 1701">
          <a:extLst>
            <a:ext uri="{FF2B5EF4-FFF2-40B4-BE49-F238E27FC236}">
              <a16:creationId xmlns:a16="http://schemas.microsoft.com/office/drawing/2014/main" id="{A0893728-6602-49E8-8EDA-74BBF6C797F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6" name="Line 1702">
          <a:extLst>
            <a:ext uri="{FF2B5EF4-FFF2-40B4-BE49-F238E27FC236}">
              <a16:creationId xmlns:a16="http://schemas.microsoft.com/office/drawing/2014/main" id="{883B177C-7D2E-47C5-95FF-1DFBD341170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7" name="Line 1703">
          <a:extLst>
            <a:ext uri="{FF2B5EF4-FFF2-40B4-BE49-F238E27FC236}">
              <a16:creationId xmlns:a16="http://schemas.microsoft.com/office/drawing/2014/main" id="{DF036B99-E336-47AF-B17C-108A1AB13C9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8" name="Line 1704">
          <a:extLst>
            <a:ext uri="{FF2B5EF4-FFF2-40B4-BE49-F238E27FC236}">
              <a16:creationId xmlns:a16="http://schemas.microsoft.com/office/drawing/2014/main" id="{39684F6B-0028-44B9-A1A1-895F65BFD17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59" name="Line 1705">
          <a:extLst>
            <a:ext uri="{FF2B5EF4-FFF2-40B4-BE49-F238E27FC236}">
              <a16:creationId xmlns:a16="http://schemas.microsoft.com/office/drawing/2014/main" id="{05749E8F-EA25-4A78-87F7-248DEA8E6B3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0" name="Line 1706">
          <a:extLst>
            <a:ext uri="{FF2B5EF4-FFF2-40B4-BE49-F238E27FC236}">
              <a16:creationId xmlns:a16="http://schemas.microsoft.com/office/drawing/2014/main" id="{5B7737A5-0E9C-4B65-88B1-C4E006AE967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1" name="Line 1707">
          <a:extLst>
            <a:ext uri="{FF2B5EF4-FFF2-40B4-BE49-F238E27FC236}">
              <a16:creationId xmlns:a16="http://schemas.microsoft.com/office/drawing/2014/main" id="{8AC58881-1F98-4B3F-B2B0-6D67C1E1A45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2" name="Line 1694">
          <a:extLst>
            <a:ext uri="{FF2B5EF4-FFF2-40B4-BE49-F238E27FC236}">
              <a16:creationId xmlns:a16="http://schemas.microsoft.com/office/drawing/2014/main" id="{A1DF1BCB-76AA-491C-B64B-5A46F5641E2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3" name="Line 1695">
          <a:extLst>
            <a:ext uri="{FF2B5EF4-FFF2-40B4-BE49-F238E27FC236}">
              <a16:creationId xmlns:a16="http://schemas.microsoft.com/office/drawing/2014/main" id="{C19AC6D5-B1E2-4C60-8F11-14AD2364CF8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4" name="Line 1696">
          <a:extLst>
            <a:ext uri="{FF2B5EF4-FFF2-40B4-BE49-F238E27FC236}">
              <a16:creationId xmlns:a16="http://schemas.microsoft.com/office/drawing/2014/main" id="{5B6AF40A-0CD9-40FC-BE8B-BDA00AE310B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5" name="Line 1697">
          <a:extLst>
            <a:ext uri="{FF2B5EF4-FFF2-40B4-BE49-F238E27FC236}">
              <a16:creationId xmlns:a16="http://schemas.microsoft.com/office/drawing/2014/main" id="{8A839963-0712-4F9D-A7A4-54E117849FE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6" name="Line 1698">
          <a:extLst>
            <a:ext uri="{FF2B5EF4-FFF2-40B4-BE49-F238E27FC236}">
              <a16:creationId xmlns:a16="http://schemas.microsoft.com/office/drawing/2014/main" id="{26D65216-8482-4CF8-B65B-7F50A1F624F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7" name="Line 1699">
          <a:extLst>
            <a:ext uri="{FF2B5EF4-FFF2-40B4-BE49-F238E27FC236}">
              <a16:creationId xmlns:a16="http://schemas.microsoft.com/office/drawing/2014/main" id="{C6E00385-44F9-49A6-B2B4-ED6151C8F4A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8" name="Line 1700">
          <a:extLst>
            <a:ext uri="{FF2B5EF4-FFF2-40B4-BE49-F238E27FC236}">
              <a16:creationId xmlns:a16="http://schemas.microsoft.com/office/drawing/2014/main" id="{40DCD299-73E3-4C95-93A6-07CA291D8BA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69" name="Line 1701">
          <a:extLst>
            <a:ext uri="{FF2B5EF4-FFF2-40B4-BE49-F238E27FC236}">
              <a16:creationId xmlns:a16="http://schemas.microsoft.com/office/drawing/2014/main" id="{0741722B-37A1-4887-970F-5A92DCC2A2C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0" name="Line 1702">
          <a:extLst>
            <a:ext uri="{FF2B5EF4-FFF2-40B4-BE49-F238E27FC236}">
              <a16:creationId xmlns:a16="http://schemas.microsoft.com/office/drawing/2014/main" id="{F360A848-C4F7-42E7-9948-05F41D45D28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1" name="Line 1703">
          <a:extLst>
            <a:ext uri="{FF2B5EF4-FFF2-40B4-BE49-F238E27FC236}">
              <a16:creationId xmlns:a16="http://schemas.microsoft.com/office/drawing/2014/main" id="{C885C930-4451-4D92-B5E4-8BA99D15666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2" name="Line 1704">
          <a:extLst>
            <a:ext uri="{FF2B5EF4-FFF2-40B4-BE49-F238E27FC236}">
              <a16:creationId xmlns:a16="http://schemas.microsoft.com/office/drawing/2014/main" id="{852284A2-70BF-4876-A8EC-C8334487EF1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3" name="Line 1705">
          <a:extLst>
            <a:ext uri="{FF2B5EF4-FFF2-40B4-BE49-F238E27FC236}">
              <a16:creationId xmlns:a16="http://schemas.microsoft.com/office/drawing/2014/main" id="{54E04F3C-7C5A-4907-951D-236CEBACE80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4" name="Line 1706">
          <a:extLst>
            <a:ext uri="{FF2B5EF4-FFF2-40B4-BE49-F238E27FC236}">
              <a16:creationId xmlns:a16="http://schemas.microsoft.com/office/drawing/2014/main" id="{A88E1BBA-9C9A-4577-8ACE-8A268B88A27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5" name="Line 1707">
          <a:extLst>
            <a:ext uri="{FF2B5EF4-FFF2-40B4-BE49-F238E27FC236}">
              <a16:creationId xmlns:a16="http://schemas.microsoft.com/office/drawing/2014/main" id="{A35B9732-1997-4164-817B-8DE16B24E33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6" name="Line 1694">
          <a:extLst>
            <a:ext uri="{FF2B5EF4-FFF2-40B4-BE49-F238E27FC236}">
              <a16:creationId xmlns:a16="http://schemas.microsoft.com/office/drawing/2014/main" id="{E991A900-3B76-40E1-9316-2D94BFD414C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7" name="Line 1695">
          <a:extLst>
            <a:ext uri="{FF2B5EF4-FFF2-40B4-BE49-F238E27FC236}">
              <a16:creationId xmlns:a16="http://schemas.microsoft.com/office/drawing/2014/main" id="{0DC552F1-0C2D-4F25-B2BE-1413C0531C7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8" name="Line 1696">
          <a:extLst>
            <a:ext uri="{FF2B5EF4-FFF2-40B4-BE49-F238E27FC236}">
              <a16:creationId xmlns:a16="http://schemas.microsoft.com/office/drawing/2014/main" id="{31F06E11-9BB1-4376-AFBF-B1217CB74EF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79" name="Line 1697">
          <a:extLst>
            <a:ext uri="{FF2B5EF4-FFF2-40B4-BE49-F238E27FC236}">
              <a16:creationId xmlns:a16="http://schemas.microsoft.com/office/drawing/2014/main" id="{B87D70C3-5C7D-465B-8F8A-522BC2BB939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0" name="Line 1698">
          <a:extLst>
            <a:ext uri="{FF2B5EF4-FFF2-40B4-BE49-F238E27FC236}">
              <a16:creationId xmlns:a16="http://schemas.microsoft.com/office/drawing/2014/main" id="{2AF4070C-420E-4B3B-8726-6E8EFB2760A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1" name="Line 1699">
          <a:extLst>
            <a:ext uri="{FF2B5EF4-FFF2-40B4-BE49-F238E27FC236}">
              <a16:creationId xmlns:a16="http://schemas.microsoft.com/office/drawing/2014/main" id="{607106E9-58E0-4D44-A02A-76BDD22BF0D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2" name="Line 1700">
          <a:extLst>
            <a:ext uri="{FF2B5EF4-FFF2-40B4-BE49-F238E27FC236}">
              <a16:creationId xmlns:a16="http://schemas.microsoft.com/office/drawing/2014/main" id="{7F439C7D-C609-4345-A595-7AEA5EA2A18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3" name="Line 1701">
          <a:extLst>
            <a:ext uri="{FF2B5EF4-FFF2-40B4-BE49-F238E27FC236}">
              <a16:creationId xmlns:a16="http://schemas.microsoft.com/office/drawing/2014/main" id="{C8B6F9FD-72ED-4611-9FC3-70B142F8C11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4" name="Line 1702">
          <a:extLst>
            <a:ext uri="{FF2B5EF4-FFF2-40B4-BE49-F238E27FC236}">
              <a16:creationId xmlns:a16="http://schemas.microsoft.com/office/drawing/2014/main" id="{7E4451B0-2636-4B1D-A123-DF2CBBAD92A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5" name="Line 1703">
          <a:extLst>
            <a:ext uri="{FF2B5EF4-FFF2-40B4-BE49-F238E27FC236}">
              <a16:creationId xmlns:a16="http://schemas.microsoft.com/office/drawing/2014/main" id="{2ABFE14B-417E-4198-9F7E-78DB6333897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6" name="Line 1704">
          <a:extLst>
            <a:ext uri="{FF2B5EF4-FFF2-40B4-BE49-F238E27FC236}">
              <a16:creationId xmlns:a16="http://schemas.microsoft.com/office/drawing/2014/main" id="{F240132B-32FF-4B02-9D19-E1A8767932E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7" name="Line 1705">
          <a:extLst>
            <a:ext uri="{FF2B5EF4-FFF2-40B4-BE49-F238E27FC236}">
              <a16:creationId xmlns:a16="http://schemas.microsoft.com/office/drawing/2014/main" id="{06CC8989-0AB0-4779-8BF4-0BA4BF61C9A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8" name="Line 1706">
          <a:extLst>
            <a:ext uri="{FF2B5EF4-FFF2-40B4-BE49-F238E27FC236}">
              <a16:creationId xmlns:a16="http://schemas.microsoft.com/office/drawing/2014/main" id="{E5E4136B-C49A-4EE7-BDA2-37C7140B5DA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89" name="Line 1707">
          <a:extLst>
            <a:ext uri="{FF2B5EF4-FFF2-40B4-BE49-F238E27FC236}">
              <a16:creationId xmlns:a16="http://schemas.microsoft.com/office/drawing/2014/main" id="{F3C52C6D-E2BD-41B3-BC9D-535A58644EE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0" name="Line 1694">
          <a:extLst>
            <a:ext uri="{FF2B5EF4-FFF2-40B4-BE49-F238E27FC236}">
              <a16:creationId xmlns:a16="http://schemas.microsoft.com/office/drawing/2014/main" id="{48B1DA93-BFE5-4C1F-A547-3707DEAB3EC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1" name="Line 1695">
          <a:extLst>
            <a:ext uri="{FF2B5EF4-FFF2-40B4-BE49-F238E27FC236}">
              <a16:creationId xmlns:a16="http://schemas.microsoft.com/office/drawing/2014/main" id="{BC86ADE9-8E12-4DCF-8975-48D11DD6226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2" name="Line 1696">
          <a:extLst>
            <a:ext uri="{FF2B5EF4-FFF2-40B4-BE49-F238E27FC236}">
              <a16:creationId xmlns:a16="http://schemas.microsoft.com/office/drawing/2014/main" id="{1B8D310B-01FA-406E-9AD0-3CC902C4C28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3" name="Line 1697">
          <a:extLst>
            <a:ext uri="{FF2B5EF4-FFF2-40B4-BE49-F238E27FC236}">
              <a16:creationId xmlns:a16="http://schemas.microsoft.com/office/drawing/2014/main" id="{CAE8DA5C-5FEE-4FA7-9EBF-12BD5CC21E7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4" name="Line 1698">
          <a:extLst>
            <a:ext uri="{FF2B5EF4-FFF2-40B4-BE49-F238E27FC236}">
              <a16:creationId xmlns:a16="http://schemas.microsoft.com/office/drawing/2014/main" id="{21AE6CBB-93C8-4716-A461-978C620F5CF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5" name="Line 1699">
          <a:extLst>
            <a:ext uri="{FF2B5EF4-FFF2-40B4-BE49-F238E27FC236}">
              <a16:creationId xmlns:a16="http://schemas.microsoft.com/office/drawing/2014/main" id="{53634191-E2E9-4093-ABC9-34E624B4830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6" name="Line 1700">
          <a:extLst>
            <a:ext uri="{FF2B5EF4-FFF2-40B4-BE49-F238E27FC236}">
              <a16:creationId xmlns:a16="http://schemas.microsoft.com/office/drawing/2014/main" id="{94F325C8-D6EB-45D2-90F1-BDE707B3203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7" name="Line 1701">
          <a:extLst>
            <a:ext uri="{FF2B5EF4-FFF2-40B4-BE49-F238E27FC236}">
              <a16:creationId xmlns:a16="http://schemas.microsoft.com/office/drawing/2014/main" id="{9515CF5A-167C-4D4F-9ED7-32530FD7C62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8" name="Line 1702">
          <a:extLst>
            <a:ext uri="{FF2B5EF4-FFF2-40B4-BE49-F238E27FC236}">
              <a16:creationId xmlns:a16="http://schemas.microsoft.com/office/drawing/2014/main" id="{BEC8D978-48CE-402A-A8FC-C5D3C853D7D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1999" name="Line 1703">
          <a:extLst>
            <a:ext uri="{FF2B5EF4-FFF2-40B4-BE49-F238E27FC236}">
              <a16:creationId xmlns:a16="http://schemas.microsoft.com/office/drawing/2014/main" id="{5C0E6374-9920-40E3-9F6B-389C8F6F02D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0" name="Line 1704">
          <a:extLst>
            <a:ext uri="{FF2B5EF4-FFF2-40B4-BE49-F238E27FC236}">
              <a16:creationId xmlns:a16="http://schemas.microsoft.com/office/drawing/2014/main" id="{F55CA6CB-2830-440A-8CC2-6BD0C9A85E1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1" name="Line 1705">
          <a:extLst>
            <a:ext uri="{FF2B5EF4-FFF2-40B4-BE49-F238E27FC236}">
              <a16:creationId xmlns:a16="http://schemas.microsoft.com/office/drawing/2014/main" id="{3E53C001-2F1B-4E55-B877-70D6C09E282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2" name="Line 1706">
          <a:extLst>
            <a:ext uri="{FF2B5EF4-FFF2-40B4-BE49-F238E27FC236}">
              <a16:creationId xmlns:a16="http://schemas.microsoft.com/office/drawing/2014/main" id="{797A2CD1-8E40-4A51-A8C6-2D0B8E4D7D2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3" name="Line 1707">
          <a:extLst>
            <a:ext uri="{FF2B5EF4-FFF2-40B4-BE49-F238E27FC236}">
              <a16:creationId xmlns:a16="http://schemas.microsoft.com/office/drawing/2014/main" id="{996534BB-323E-4898-AC80-40623F2C55F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4" name="Line 1694">
          <a:extLst>
            <a:ext uri="{FF2B5EF4-FFF2-40B4-BE49-F238E27FC236}">
              <a16:creationId xmlns:a16="http://schemas.microsoft.com/office/drawing/2014/main" id="{B1D0586D-2DF9-4FBF-B09B-00EFD2D4C43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5" name="Line 1695">
          <a:extLst>
            <a:ext uri="{FF2B5EF4-FFF2-40B4-BE49-F238E27FC236}">
              <a16:creationId xmlns:a16="http://schemas.microsoft.com/office/drawing/2014/main" id="{DD699097-D3CF-43A8-A4CE-2160888B5D5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6" name="Line 1696">
          <a:extLst>
            <a:ext uri="{FF2B5EF4-FFF2-40B4-BE49-F238E27FC236}">
              <a16:creationId xmlns:a16="http://schemas.microsoft.com/office/drawing/2014/main" id="{C95855E1-706F-407C-97C3-EA454254CF1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7" name="Line 1697">
          <a:extLst>
            <a:ext uri="{FF2B5EF4-FFF2-40B4-BE49-F238E27FC236}">
              <a16:creationId xmlns:a16="http://schemas.microsoft.com/office/drawing/2014/main" id="{0E260844-0F5B-4970-9BDF-52F09C332A3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8" name="Line 1698">
          <a:extLst>
            <a:ext uri="{FF2B5EF4-FFF2-40B4-BE49-F238E27FC236}">
              <a16:creationId xmlns:a16="http://schemas.microsoft.com/office/drawing/2014/main" id="{1FB836DA-5F9A-4EB4-834C-3A91A771FD1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09" name="Line 1699">
          <a:extLst>
            <a:ext uri="{FF2B5EF4-FFF2-40B4-BE49-F238E27FC236}">
              <a16:creationId xmlns:a16="http://schemas.microsoft.com/office/drawing/2014/main" id="{FE317965-18C4-48B8-A998-20F78A29976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0" name="Line 1700">
          <a:extLst>
            <a:ext uri="{FF2B5EF4-FFF2-40B4-BE49-F238E27FC236}">
              <a16:creationId xmlns:a16="http://schemas.microsoft.com/office/drawing/2014/main" id="{B0AD89D9-58D5-4D91-8410-1743409202B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1" name="Line 1701">
          <a:extLst>
            <a:ext uri="{FF2B5EF4-FFF2-40B4-BE49-F238E27FC236}">
              <a16:creationId xmlns:a16="http://schemas.microsoft.com/office/drawing/2014/main" id="{643B52CA-A73F-4740-83E6-A699072DBC4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2" name="Line 1702">
          <a:extLst>
            <a:ext uri="{FF2B5EF4-FFF2-40B4-BE49-F238E27FC236}">
              <a16:creationId xmlns:a16="http://schemas.microsoft.com/office/drawing/2014/main" id="{4EA40064-7B9F-43D2-9C69-78AFBC6FA18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3" name="Line 1703">
          <a:extLst>
            <a:ext uri="{FF2B5EF4-FFF2-40B4-BE49-F238E27FC236}">
              <a16:creationId xmlns:a16="http://schemas.microsoft.com/office/drawing/2014/main" id="{CCF8916C-368E-4286-BCB4-9888DC9C254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4" name="Line 1704">
          <a:extLst>
            <a:ext uri="{FF2B5EF4-FFF2-40B4-BE49-F238E27FC236}">
              <a16:creationId xmlns:a16="http://schemas.microsoft.com/office/drawing/2014/main" id="{31C95856-B78F-424E-A066-D5430CF0226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5" name="Line 1705">
          <a:extLst>
            <a:ext uri="{FF2B5EF4-FFF2-40B4-BE49-F238E27FC236}">
              <a16:creationId xmlns:a16="http://schemas.microsoft.com/office/drawing/2014/main" id="{9F84EF94-E5F9-41AF-865D-B9B096E70A9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6" name="Line 1706">
          <a:extLst>
            <a:ext uri="{FF2B5EF4-FFF2-40B4-BE49-F238E27FC236}">
              <a16:creationId xmlns:a16="http://schemas.microsoft.com/office/drawing/2014/main" id="{40E27961-1EAC-43C9-AB8C-0AC03C4C5D8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7" name="Line 1707">
          <a:extLst>
            <a:ext uri="{FF2B5EF4-FFF2-40B4-BE49-F238E27FC236}">
              <a16:creationId xmlns:a16="http://schemas.microsoft.com/office/drawing/2014/main" id="{D8107F4D-D5C3-4D94-A0A2-55520779D64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8" name="Line 1694">
          <a:extLst>
            <a:ext uri="{FF2B5EF4-FFF2-40B4-BE49-F238E27FC236}">
              <a16:creationId xmlns:a16="http://schemas.microsoft.com/office/drawing/2014/main" id="{817D8300-5530-46B3-8643-3991CDD07B3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19" name="Line 1695">
          <a:extLst>
            <a:ext uri="{FF2B5EF4-FFF2-40B4-BE49-F238E27FC236}">
              <a16:creationId xmlns:a16="http://schemas.microsoft.com/office/drawing/2014/main" id="{2D61C559-C5D2-472B-9C71-17B18E4D073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0" name="Line 1696">
          <a:extLst>
            <a:ext uri="{FF2B5EF4-FFF2-40B4-BE49-F238E27FC236}">
              <a16:creationId xmlns:a16="http://schemas.microsoft.com/office/drawing/2014/main" id="{8412BA11-ECB7-415E-9C1B-E18D375A0D2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1" name="Line 1697">
          <a:extLst>
            <a:ext uri="{FF2B5EF4-FFF2-40B4-BE49-F238E27FC236}">
              <a16:creationId xmlns:a16="http://schemas.microsoft.com/office/drawing/2014/main" id="{2F3DAFC1-15DB-4535-8CB0-77891E7E407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2" name="Line 1698">
          <a:extLst>
            <a:ext uri="{FF2B5EF4-FFF2-40B4-BE49-F238E27FC236}">
              <a16:creationId xmlns:a16="http://schemas.microsoft.com/office/drawing/2014/main" id="{82627F96-9F77-460F-BBDC-24E2E07F846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3" name="Line 1699">
          <a:extLst>
            <a:ext uri="{FF2B5EF4-FFF2-40B4-BE49-F238E27FC236}">
              <a16:creationId xmlns:a16="http://schemas.microsoft.com/office/drawing/2014/main" id="{78982F8B-B511-40C4-82BE-9BD808FD910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4" name="Line 1700">
          <a:extLst>
            <a:ext uri="{FF2B5EF4-FFF2-40B4-BE49-F238E27FC236}">
              <a16:creationId xmlns:a16="http://schemas.microsoft.com/office/drawing/2014/main" id="{A799B2BE-84EE-4CED-8A6D-0619879189C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5" name="Line 1701">
          <a:extLst>
            <a:ext uri="{FF2B5EF4-FFF2-40B4-BE49-F238E27FC236}">
              <a16:creationId xmlns:a16="http://schemas.microsoft.com/office/drawing/2014/main" id="{BBB05828-1EC6-4349-B384-7F2CC6FB563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6" name="Line 1702">
          <a:extLst>
            <a:ext uri="{FF2B5EF4-FFF2-40B4-BE49-F238E27FC236}">
              <a16:creationId xmlns:a16="http://schemas.microsoft.com/office/drawing/2014/main" id="{8DC90515-01F2-4486-83C8-603A5632276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7" name="Line 1703">
          <a:extLst>
            <a:ext uri="{FF2B5EF4-FFF2-40B4-BE49-F238E27FC236}">
              <a16:creationId xmlns:a16="http://schemas.microsoft.com/office/drawing/2014/main" id="{74B7D3DC-74E9-4B4D-92E7-939FE9F86F3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8" name="Line 1704">
          <a:extLst>
            <a:ext uri="{FF2B5EF4-FFF2-40B4-BE49-F238E27FC236}">
              <a16:creationId xmlns:a16="http://schemas.microsoft.com/office/drawing/2014/main" id="{A8DD29F0-F4DC-49A4-84A1-86BFBC698D7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29" name="Line 1705">
          <a:extLst>
            <a:ext uri="{FF2B5EF4-FFF2-40B4-BE49-F238E27FC236}">
              <a16:creationId xmlns:a16="http://schemas.microsoft.com/office/drawing/2014/main" id="{8096CD02-702D-4F68-AD6B-8C896935756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0" name="Line 1706">
          <a:extLst>
            <a:ext uri="{FF2B5EF4-FFF2-40B4-BE49-F238E27FC236}">
              <a16:creationId xmlns:a16="http://schemas.microsoft.com/office/drawing/2014/main" id="{049E4753-62E6-40F6-820E-63C73A15461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1" name="Line 1707">
          <a:extLst>
            <a:ext uri="{FF2B5EF4-FFF2-40B4-BE49-F238E27FC236}">
              <a16:creationId xmlns:a16="http://schemas.microsoft.com/office/drawing/2014/main" id="{1EEA9E84-2323-4DCB-A8B0-D8DD7CED46E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2" name="Line 1694">
          <a:extLst>
            <a:ext uri="{FF2B5EF4-FFF2-40B4-BE49-F238E27FC236}">
              <a16:creationId xmlns:a16="http://schemas.microsoft.com/office/drawing/2014/main" id="{5295EF94-CFC6-4353-B6CC-D8D491E5219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3" name="Line 1695">
          <a:extLst>
            <a:ext uri="{FF2B5EF4-FFF2-40B4-BE49-F238E27FC236}">
              <a16:creationId xmlns:a16="http://schemas.microsoft.com/office/drawing/2014/main" id="{BB283B6B-5429-4913-8A49-D9327B1B1DB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4" name="Line 1696">
          <a:extLst>
            <a:ext uri="{FF2B5EF4-FFF2-40B4-BE49-F238E27FC236}">
              <a16:creationId xmlns:a16="http://schemas.microsoft.com/office/drawing/2014/main" id="{7B16DCE3-4E12-45D7-A473-ACE0A38A532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5" name="Line 1697">
          <a:extLst>
            <a:ext uri="{FF2B5EF4-FFF2-40B4-BE49-F238E27FC236}">
              <a16:creationId xmlns:a16="http://schemas.microsoft.com/office/drawing/2014/main" id="{6A578994-56E7-4392-B8F1-794058F285E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6" name="Line 1698">
          <a:extLst>
            <a:ext uri="{FF2B5EF4-FFF2-40B4-BE49-F238E27FC236}">
              <a16:creationId xmlns:a16="http://schemas.microsoft.com/office/drawing/2014/main" id="{5ACF6FDB-5325-434A-8884-E2E5EE50894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7" name="Line 1699">
          <a:extLst>
            <a:ext uri="{FF2B5EF4-FFF2-40B4-BE49-F238E27FC236}">
              <a16:creationId xmlns:a16="http://schemas.microsoft.com/office/drawing/2014/main" id="{9E6FF296-563C-4846-AF61-4FDEC6A85D2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8" name="Line 1700">
          <a:extLst>
            <a:ext uri="{FF2B5EF4-FFF2-40B4-BE49-F238E27FC236}">
              <a16:creationId xmlns:a16="http://schemas.microsoft.com/office/drawing/2014/main" id="{C898BC9C-ADFF-46A7-B48E-5EDF867BABA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39" name="Line 1701">
          <a:extLst>
            <a:ext uri="{FF2B5EF4-FFF2-40B4-BE49-F238E27FC236}">
              <a16:creationId xmlns:a16="http://schemas.microsoft.com/office/drawing/2014/main" id="{604CD800-A55E-43EB-A1F0-AF42F22E513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0" name="Line 1702">
          <a:extLst>
            <a:ext uri="{FF2B5EF4-FFF2-40B4-BE49-F238E27FC236}">
              <a16:creationId xmlns:a16="http://schemas.microsoft.com/office/drawing/2014/main" id="{4CEF7BCC-24B5-4DEE-B8AC-87E5D7D4B71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1" name="Line 1703">
          <a:extLst>
            <a:ext uri="{FF2B5EF4-FFF2-40B4-BE49-F238E27FC236}">
              <a16:creationId xmlns:a16="http://schemas.microsoft.com/office/drawing/2014/main" id="{734B5EFC-D980-4AA7-B9F2-F99D0DD09DC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2" name="Line 1704">
          <a:extLst>
            <a:ext uri="{FF2B5EF4-FFF2-40B4-BE49-F238E27FC236}">
              <a16:creationId xmlns:a16="http://schemas.microsoft.com/office/drawing/2014/main" id="{D5AD63FE-AD87-47C9-BDB7-378CDEE2B68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3" name="Line 1705">
          <a:extLst>
            <a:ext uri="{FF2B5EF4-FFF2-40B4-BE49-F238E27FC236}">
              <a16:creationId xmlns:a16="http://schemas.microsoft.com/office/drawing/2014/main" id="{C0AF0C33-52AF-4F05-A77B-3679871F9C3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4" name="Line 1706">
          <a:extLst>
            <a:ext uri="{FF2B5EF4-FFF2-40B4-BE49-F238E27FC236}">
              <a16:creationId xmlns:a16="http://schemas.microsoft.com/office/drawing/2014/main" id="{35F84306-641E-41AC-BD58-EB5F4790E97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5" name="Line 1707">
          <a:extLst>
            <a:ext uri="{FF2B5EF4-FFF2-40B4-BE49-F238E27FC236}">
              <a16:creationId xmlns:a16="http://schemas.microsoft.com/office/drawing/2014/main" id="{63562F82-62DC-4FD0-B680-59557817E5A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6" name="Line 1694">
          <a:extLst>
            <a:ext uri="{FF2B5EF4-FFF2-40B4-BE49-F238E27FC236}">
              <a16:creationId xmlns:a16="http://schemas.microsoft.com/office/drawing/2014/main" id="{D288F2B8-4629-418A-9CCD-A5083C92B70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7" name="Line 1695">
          <a:extLst>
            <a:ext uri="{FF2B5EF4-FFF2-40B4-BE49-F238E27FC236}">
              <a16:creationId xmlns:a16="http://schemas.microsoft.com/office/drawing/2014/main" id="{8F292672-C44F-4631-B843-1BCA563919E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8" name="Line 1696">
          <a:extLst>
            <a:ext uri="{FF2B5EF4-FFF2-40B4-BE49-F238E27FC236}">
              <a16:creationId xmlns:a16="http://schemas.microsoft.com/office/drawing/2014/main" id="{342D7F5F-0D50-43E2-BBE9-826572770DC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49" name="Line 1697">
          <a:extLst>
            <a:ext uri="{FF2B5EF4-FFF2-40B4-BE49-F238E27FC236}">
              <a16:creationId xmlns:a16="http://schemas.microsoft.com/office/drawing/2014/main" id="{8D23698D-5DC9-4704-9244-79D7CBC29B1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0" name="Line 1698">
          <a:extLst>
            <a:ext uri="{FF2B5EF4-FFF2-40B4-BE49-F238E27FC236}">
              <a16:creationId xmlns:a16="http://schemas.microsoft.com/office/drawing/2014/main" id="{985A4567-5186-4564-AA54-98074A46565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1" name="Line 1699">
          <a:extLst>
            <a:ext uri="{FF2B5EF4-FFF2-40B4-BE49-F238E27FC236}">
              <a16:creationId xmlns:a16="http://schemas.microsoft.com/office/drawing/2014/main" id="{881E8A48-B470-414E-B44B-A02FCC5875F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2" name="Line 1700">
          <a:extLst>
            <a:ext uri="{FF2B5EF4-FFF2-40B4-BE49-F238E27FC236}">
              <a16:creationId xmlns:a16="http://schemas.microsoft.com/office/drawing/2014/main" id="{E4E03C2E-9177-4AF6-B557-0E15B4F82C5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3" name="Line 1701">
          <a:extLst>
            <a:ext uri="{FF2B5EF4-FFF2-40B4-BE49-F238E27FC236}">
              <a16:creationId xmlns:a16="http://schemas.microsoft.com/office/drawing/2014/main" id="{319584E0-6F03-48F7-B790-E4B70349160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4" name="Line 1702">
          <a:extLst>
            <a:ext uri="{FF2B5EF4-FFF2-40B4-BE49-F238E27FC236}">
              <a16:creationId xmlns:a16="http://schemas.microsoft.com/office/drawing/2014/main" id="{2642E018-904E-4B29-AEB9-C11E6F7C6F5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5" name="Line 1703">
          <a:extLst>
            <a:ext uri="{FF2B5EF4-FFF2-40B4-BE49-F238E27FC236}">
              <a16:creationId xmlns:a16="http://schemas.microsoft.com/office/drawing/2014/main" id="{F99C6E6F-3FD0-47D1-9DE2-E2D9217A1A9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6" name="Line 1704">
          <a:extLst>
            <a:ext uri="{FF2B5EF4-FFF2-40B4-BE49-F238E27FC236}">
              <a16:creationId xmlns:a16="http://schemas.microsoft.com/office/drawing/2014/main" id="{3DA6A361-6434-495B-9092-9999DE9F0B3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7" name="Line 1705">
          <a:extLst>
            <a:ext uri="{FF2B5EF4-FFF2-40B4-BE49-F238E27FC236}">
              <a16:creationId xmlns:a16="http://schemas.microsoft.com/office/drawing/2014/main" id="{83A4A334-A5FB-4418-853B-8BDE357783A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8" name="Line 1706">
          <a:extLst>
            <a:ext uri="{FF2B5EF4-FFF2-40B4-BE49-F238E27FC236}">
              <a16:creationId xmlns:a16="http://schemas.microsoft.com/office/drawing/2014/main" id="{44BA5C89-2158-4A3A-8B1B-6B7388EB399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59" name="Line 1707">
          <a:extLst>
            <a:ext uri="{FF2B5EF4-FFF2-40B4-BE49-F238E27FC236}">
              <a16:creationId xmlns:a16="http://schemas.microsoft.com/office/drawing/2014/main" id="{516FCF01-5E51-4058-9F52-C672B195E36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0" name="Line 1694">
          <a:extLst>
            <a:ext uri="{FF2B5EF4-FFF2-40B4-BE49-F238E27FC236}">
              <a16:creationId xmlns:a16="http://schemas.microsoft.com/office/drawing/2014/main" id="{9ACFA034-C103-424C-9637-7DC666B97B6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1" name="Line 1695">
          <a:extLst>
            <a:ext uri="{FF2B5EF4-FFF2-40B4-BE49-F238E27FC236}">
              <a16:creationId xmlns:a16="http://schemas.microsoft.com/office/drawing/2014/main" id="{07FDDA9C-0131-4B59-B0EF-4E3C3E97485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2" name="Line 1696">
          <a:extLst>
            <a:ext uri="{FF2B5EF4-FFF2-40B4-BE49-F238E27FC236}">
              <a16:creationId xmlns:a16="http://schemas.microsoft.com/office/drawing/2014/main" id="{7183B38F-CE27-4FF6-B87B-C3F73F5A118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3" name="Line 1697">
          <a:extLst>
            <a:ext uri="{FF2B5EF4-FFF2-40B4-BE49-F238E27FC236}">
              <a16:creationId xmlns:a16="http://schemas.microsoft.com/office/drawing/2014/main" id="{76D16219-6645-48F3-AF2B-7E110DA87FC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4" name="Line 1698">
          <a:extLst>
            <a:ext uri="{FF2B5EF4-FFF2-40B4-BE49-F238E27FC236}">
              <a16:creationId xmlns:a16="http://schemas.microsoft.com/office/drawing/2014/main" id="{D0BC0CC1-251C-430C-A34A-9974CC8AF39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5" name="Line 1699">
          <a:extLst>
            <a:ext uri="{FF2B5EF4-FFF2-40B4-BE49-F238E27FC236}">
              <a16:creationId xmlns:a16="http://schemas.microsoft.com/office/drawing/2014/main" id="{03E822B6-E347-4F59-B434-AFE31622648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6" name="Line 1700">
          <a:extLst>
            <a:ext uri="{FF2B5EF4-FFF2-40B4-BE49-F238E27FC236}">
              <a16:creationId xmlns:a16="http://schemas.microsoft.com/office/drawing/2014/main" id="{CEB3EA30-6D09-40D6-B01C-1932673D659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7" name="Line 1701">
          <a:extLst>
            <a:ext uri="{FF2B5EF4-FFF2-40B4-BE49-F238E27FC236}">
              <a16:creationId xmlns:a16="http://schemas.microsoft.com/office/drawing/2014/main" id="{21E211FC-355F-4238-AE63-74A3BCF925D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8" name="Line 1702">
          <a:extLst>
            <a:ext uri="{FF2B5EF4-FFF2-40B4-BE49-F238E27FC236}">
              <a16:creationId xmlns:a16="http://schemas.microsoft.com/office/drawing/2014/main" id="{54B39082-5E90-4D64-95A4-727D116DCA0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69" name="Line 1703">
          <a:extLst>
            <a:ext uri="{FF2B5EF4-FFF2-40B4-BE49-F238E27FC236}">
              <a16:creationId xmlns:a16="http://schemas.microsoft.com/office/drawing/2014/main" id="{3B8DF28D-77CE-43D3-B76A-61181476817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0" name="Line 1704">
          <a:extLst>
            <a:ext uri="{FF2B5EF4-FFF2-40B4-BE49-F238E27FC236}">
              <a16:creationId xmlns:a16="http://schemas.microsoft.com/office/drawing/2014/main" id="{368D47A7-7DFC-488B-A624-610AC92FB3A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1" name="Line 1705">
          <a:extLst>
            <a:ext uri="{FF2B5EF4-FFF2-40B4-BE49-F238E27FC236}">
              <a16:creationId xmlns:a16="http://schemas.microsoft.com/office/drawing/2014/main" id="{E612CE76-0F46-49E6-AEA4-59A4FEB948A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2" name="Line 1706">
          <a:extLst>
            <a:ext uri="{FF2B5EF4-FFF2-40B4-BE49-F238E27FC236}">
              <a16:creationId xmlns:a16="http://schemas.microsoft.com/office/drawing/2014/main" id="{9DDB1DF0-330E-44D5-BC5D-C2A147C8A78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3" name="Line 1707">
          <a:extLst>
            <a:ext uri="{FF2B5EF4-FFF2-40B4-BE49-F238E27FC236}">
              <a16:creationId xmlns:a16="http://schemas.microsoft.com/office/drawing/2014/main" id="{93221799-D3BF-4A46-8652-76148AC540E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4" name="Line 1694">
          <a:extLst>
            <a:ext uri="{FF2B5EF4-FFF2-40B4-BE49-F238E27FC236}">
              <a16:creationId xmlns:a16="http://schemas.microsoft.com/office/drawing/2014/main" id="{912C0707-925E-4634-B105-02F7BCB4E16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5" name="Line 1695">
          <a:extLst>
            <a:ext uri="{FF2B5EF4-FFF2-40B4-BE49-F238E27FC236}">
              <a16:creationId xmlns:a16="http://schemas.microsoft.com/office/drawing/2014/main" id="{62FF91A7-CF59-41EA-8119-4CEA9274BA2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6" name="Line 1696">
          <a:extLst>
            <a:ext uri="{FF2B5EF4-FFF2-40B4-BE49-F238E27FC236}">
              <a16:creationId xmlns:a16="http://schemas.microsoft.com/office/drawing/2014/main" id="{9A38136B-2344-4017-9E78-490AA60CDAA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7" name="Line 1697">
          <a:extLst>
            <a:ext uri="{FF2B5EF4-FFF2-40B4-BE49-F238E27FC236}">
              <a16:creationId xmlns:a16="http://schemas.microsoft.com/office/drawing/2014/main" id="{0274BA17-3274-47CF-84CE-8C35E1672D7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8" name="Line 1698">
          <a:extLst>
            <a:ext uri="{FF2B5EF4-FFF2-40B4-BE49-F238E27FC236}">
              <a16:creationId xmlns:a16="http://schemas.microsoft.com/office/drawing/2014/main" id="{083DAB5F-2CD1-4BF9-970C-D414FF14312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79" name="Line 1699">
          <a:extLst>
            <a:ext uri="{FF2B5EF4-FFF2-40B4-BE49-F238E27FC236}">
              <a16:creationId xmlns:a16="http://schemas.microsoft.com/office/drawing/2014/main" id="{FE082394-8DC9-4FA0-8675-CF9ABEE2863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0" name="Line 1700">
          <a:extLst>
            <a:ext uri="{FF2B5EF4-FFF2-40B4-BE49-F238E27FC236}">
              <a16:creationId xmlns:a16="http://schemas.microsoft.com/office/drawing/2014/main" id="{0C85F46C-AE20-4699-823E-0DDF7CED7AA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1" name="Line 1701">
          <a:extLst>
            <a:ext uri="{FF2B5EF4-FFF2-40B4-BE49-F238E27FC236}">
              <a16:creationId xmlns:a16="http://schemas.microsoft.com/office/drawing/2014/main" id="{F4233DCB-6CB4-436D-B0AA-B2640BB913B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2" name="Line 1702">
          <a:extLst>
            <a:ext uri="{FF2B5EF4-FFF2-40B4-BE49-F238E27FC236}">
              <a16:creationId xmlns:a16="http://schemas.microsoft.com/office/drawing/2014/main" id="{660A91E0-2EB5-4B7B-9A3C-85023EC55F4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3" name="Line 1703">
          <a:extLst>
            <a:ext uri="{FF2B5EF4-FFF2-40B4-BE49-F238E27FC236}">
              <a16:creationId xmlns:a16="http://schemas.microsoft.com/office/drawing/2014/main" id="{ED5C2585-8346-46BC-B26C-AB38128ED48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4" name="Line 1704">
          <a:extLst>
            <a:ext uri="{FF2B5EF4-FFF2-40B4-BE49-F238E27FC236}">
              <a16:creationId xmlns:a16="http://schemas.microsoft.com/office/drawing/2014/main" id="{D3D3828E-E6AA-4637-AFB1-5EC44F3D633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5" name="Line 1705">
          <a:extLst>
            <a:ext uri="{FF2B5EF4-FFF2-40B4-BE49-F238E27FC236}">
              <a16:creationId xmlns:a16="http://schemas.microsoft.com/office/drawing/2014/main" id="{28F12CAE-2437-405B-AF68-D75E2B4294C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6" name="Line 1706">
          <a:extLst>
            <a:ext uri="{FF2B5EF4-FFF2-40B4-BE49-F238E27FC236}">
              <a16:creationId xmlns:a16="http://schemas.microsoft.com/office/drawing/2014/main" id="{5A1FCCE7-9035-4AA5-A5DF-7BC2D96C4A1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7" name="Line 1707">
          <a:extLst>
            <a:ext uri="{FF2B5EF4-FFF2-40B4-BE49-F238E27FC236}">
              <a16:creationId xmlns:a16="http://schemas.microsoft.com/office/drawing/2014/main" id="{BC748D57-E882-4F90-B32F-1FF8C973F8E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8" name="Line 1694">
          <a:extLst>
            <a:ext uri="{FF2B5EF4-FFF2-40B4-BE49-F238E27FC236}">
              <a16:creationId xmlns:a16="http://schemas.microsoft.com/office/drawing/2014/main" id="{97FD8CCC-9441-483A-A3B6-2B59C03C5D1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89" name="Line 1695">
          <a:extLst>
            <a:ext uri="{FF2B5EF4-FFF2-40B4-BE49-F238E27FC236}">
              <a16:creationId xmlns:a16="http://schemas.microsoft.com/office/drawing/2014/main" id="{6C5378D0-A18C-4CF6-A48A-23782BA67CD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0" name="Line 1696">
          <a:extLst>
            <a:ext uri="{FF2B5EF4-FFF2-40B4-BE49-F238E27FC236}">
              <a16:creationId xmlns:a16="http://schemas.microsoft.com/office/drawing/2014/main" id="{9AE4E666-F42F-4188-91C4-6CF90F7BA55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1" name="Line 1697">
          <a:extLst>
            <a:ext uri="{FF2B5EF4-FFF2-40B4-BE49-F238E27FC236}">
              <a16:creationId xmlns:a16="http://schemas.microsoft.com/office/drawing/2014/main" id="{9F796A81-2D87-4E45-9432-4F796230FE9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2" name="Line 1698">
          <a:extLst>
            <a:ext uri="{FF2B5EF4-FFF2-40B4-BE49-F238E27FC236}">
              <a16:creationId xmlns:a16="http://schemas.microsoft.com/office/drawing/2014/main" id="{AC67EEE3-EC6B-46A5-880A-E72FF2EA91C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3" name="Line 1699">
          <a:extLst>
            <a:ext uri="{FF2B5EF4-FFF2-40B4-BE49-F238E27FC236}">
              <a16:creationId xmlns:a16="http://schemas.microsoft.com/office/drawing/2014/main" id="{36F9AE8D-39B2-431B-8C84-65D473FEAF6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4" name="Line 1700">
          <a:extLst>
            <a:ext uri="{FF2B5EF4-FFF2-40B4-BE49-F238E27FC236}">
              <a16:creationId xmlns:a16="http://schemas.microsoft.com/office/drawing/2014/main" id="{B6D60F11-137A-4EB5-8E19-A4DE2C864A0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5" name="Line 1701">
          <a:extLst>
            <a:ext uri="{FF2B5EF4-FFF2-40B4-BE49-F238E27FC236}">
              <a16:creationId xmlns:a16="http://schemas.microsoft.com/office/drawing/2014/main" id="{D275A3AC-0DF2-44BC-A6B2-33F9C4032E5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6" name="Line 1702">
          <a:extLst>
            <a:ext uri="{FF2B5EF4-FFF2-40B4-BE49-F238E27FC236}">
              <a16:creationId xmlns:a16="http://schemas.microsoft.com/office/drawing/2014/main" id="{680F92A3-4F27-4EF9-BF6F-3A19E950853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7" name="Line 1703">
          <a:extLst>
            <a:ext uri="{FF2B5EF4-FFF2-40B4-BE49-F238E27FC236}">
              <a16:creationId xmlns:a16="http://schemas.microsoft.com/office/drawing/2014/main" id="{AA49945D-2718-4316-95F9-01633BF3747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8" name="Line 1704">
          <a:extLst>
            <a:ext uri="{FF2B5EF4-FFF2-40B4-BE49-F238E27FC236}">
              <a16:creationId xmlns:a16="http://schemas.microsoft.com/office/drawing/2014/main" id="{8334E8B4-937D-4E51-BFBC-C020ACFE753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099" name="Line 1705">
          <a:extLst>
            <a:ext uri="{FF2B5EF4-FFF2-40B4-BE49-F238E27FC236}">
              <a16:creationId xmlns:a16="http://schemas.microsoft.com/office/drawing/2014/main" id="{0EB826D9-55CA-4074-8025-84420C97C75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0" name="Line 1706">
          <a:extLst>
            <a:ext uri="{FF2B5EF4-FFF2-40B4-BE49-F238E27FC236}">
              <a16:creationId xmlns:a16="http://schemas.microsoft.com/office/drawing/2014/main" id="{A0744DE9-F3E6-4795-9DA6-57AB7D58E9A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1" name="Line 1707">
          <a:extLst>
            <a:ext uri="{FF2B5EF4-FFF2-40B4-BE49-F238E27FC236}">
              <a16:creationId xmlns:a16="http://schemas.microsoft.com/office/drawing/2014/main" id="{9E1CE5E9-0842-4AAF-9A69-DC697E173CF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2" name="Line 1694">
          <a:extLst>
            <a:ext uri="{FF2B5EF4-FFF2-40B4-BE49-F238E27FC236}">
              <a16:creationId xmlns:a16="http://schemas.microsoft.com/office/drawing/2014/main" id="{C36FFF8A-A1B6-4046-BA18-705A142FED3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3" name="Line 1695">
          <a:extLst>
            <a:ext uri="{FF2B5EF4-FFF2-40B4-BE49-F238E27FC236}">
              <a16:creationId xmlns:a16="http://schemas.microsoft.com/office/drawing/2014/main" id="{E8ADF642-1899-49C2-8031-7D2BE936319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4" name="Line 1696">
          <a:extLst>
            <a:ext uri="{FF2B5EF4-FFF2-40B4-BE49-F238E27FC236}">
              <a16:creationId xmlns:a16="http://schemas.microsoft.com/office/drawing/2014/main" id="{51C529F4-3874-483F-9F75-D3F50146C18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5" name="Line 1697">
          <a:extLst>
            <a:ext uri="{FF2B5EF4-FFF2-40B4-BE49-F238E27FC236}">
              <a16:creationId xmlns:a16="http://schemas.microsoft.com/office/drawing/2014/main" id="{91645FB9-8B72-4C4D-885F-818FE2A82B2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6" name="Line 1698">
          <a:extLst>
            <a:ext uri="{FF2B5EF4-FFF2-40B4-BE49-F238E27FC236}">
              <a16:creationId xmlns:a16="http://schemas.microsoft.com/office/drawing/2014/main" id="{449946AE-A83C-4E70-8AEA-0BC056B35807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7" name="Line 1699">
          <a:extLst>
            <a:ext uri="{FF2B5EF4-FFF2-40B4-BE49-F238E27FC236}">
              <a16:creationId xmlns:a16="http://schemas.microsoft.com/office/drawing/2014/main" id="{7B625B82-37ED-44EA-BD97-B4E53226F81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8" name="Line 1700">
          <a:extLst>
            <a:ext uri="{FF2B5EF4-FFF2-40B4-BE49-F238E27FC236}">
              <a16:creationId xmlns:a16="http://schemas.microsoft.com/office/drawing/2014/main" id="{BE3D19C1-990E-44B4-9CDC-3D3767AE9B5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09" name="Line 1701">
          <a:extLst>
            <a:ext uri="{FF2B5EF4-FFF2-40B4-BE49-F238E27FC236}">
              <a16:creationId xmlns:a16="http://schemas.microsoft.com/office/drawing/2014/main" id="{9C183541-279D-4131-9E69-A2BB75CB479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0" name="Line 1702">
          <a:extLst>
            <a:ext uri="{FF2B5EF4-FFF2-40B4-BE49-F238E27FC236}">
              <a16:creationId xmlns:a16="http://schemas.microsoft.com/office/drawing/2014/main" id="{A097A6DE-BC39-4242-80A7-2C1269BC3E3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1" name="Line 1703">
          <a:extLst>
            <a:ext uri="{FF2B5EF4-FFF2-40B4-BE49-F238E27FC236}">
              <a16:creationId xmlns:a16="http://schemas.microsoft.com/office/drawing/2014/main" id="{4405EEAC-E90B-4DBB-94FF-562242F1565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2" name="Line 1704">
          <a:extLst>
            <a:ext uri="{FF2B5EF4-FFF2-40B4-BE49-F238E27FC236}">
              <a16:creationId xmlns:a16="http://schemas.microsoft.com/office/drawing/2014/main" id="{00EF770F-1DBD-4A83-A49B-6F22E7A5071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3" name="Line 1705">
          <a:extLst>
            <a:ext uri="{FF2B5EF4-FFF2-40B4-BE49-F238E27FC236}">
              <a16:creationId xmlns:a16="http://schemas.microsoft.com/office/drawing/2014/main" id="{D688080C-7F73-4947-8950-0D3E2083385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4" name="Line 1706">
          <a:extLst>
            <a:ext uri="{FF2B5EF4-FFF2-40B4-BE49-F238E27FC236}">
              <a16:creationId xmlns:a16="http://schemas.microsoft.com/office/drawing/2014/main" id="{267B9FE0-E48B-4205-BFF1-CB76B3CD3D1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5" name="Line 1707">
          <a:extLst>
            <a:ext uri="{FF2B5EF4-FFF2-40B4-BE49-F238E27FC236}">
              <a16:creationId xmlns:a16="http://schemas.microsoft.com/office/drawing/2014/main" id="{D28A1D21-C972-4F4F-A47C-B6418C38FA7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6" name="Line 1694">
          <a:extLst>
            <a:ext uri="{FF2B5EF4-FFF2-40B4-BE49-F238E27FC236}">
              <a16:creationId xmlns:a16="http://schemas.microsoft.com/office/drawing/2014/main" id="{C2DC6483-0B0B-4015-A5DB-4B285E68CAA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7" name="Line 1695">
          <a:extLst>
            <a:ext uri="{FF2B5EF4-FFF2-40B4-BE49-F238E27FC236}">
              <a16:creationId xmlns:a16="http://schemas.microsoft.com/office/drawing/2014/main" id="{5C132E00-0ED7-419F-B527-C9C84E06997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8" name="Line 1696">
          <a:extLst>
            <a:ext uri="{FF2B5EF4-FFF2-40B4-BE49-F238E27FC236}">
              <a16:creationId xmlns:a16="http://schemas.microsoft.com/office/drawing/2014/main" id="{ADA830AD-D14C-4656-8D34-DF6F70F3290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19" name="Line 1697">
          <a:extLst>
            <a:ext uri="{FF2B5EF4-FFF2-40B4-BE49-F238E27FC236}">
              <a16:creationId xmlns:a16="http://schemas.microsoft.com/office/drawing/2014/main" id="{395803B5-C166-49B3-BD7C-B79A3EBBC60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0" name="Line 1698">
          <a:extLst>
            <a:ext uri="{FF2B5EF4-FFF2-40B4-BE49-F238E27FC236}">
              <a16:creationId xmlns:a16="http://schemas.microsoft.com/office/drawing/2014/main" id="{0B03A145-77DE-4CF3-8EF0-7549669111D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1" name="Line 1699">
          <a:extLst>
            <a:ext uri="{FF2B5EF4-FFF2-40B4-BE49-F238E27FC236}">
              <a16:creationId xmlns:a16="http://schemas.microsoft.com/office/drawing/2014/main" id="{3C7CAD71-F05C-4E9A-BC66-2FD5F1BB4CE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2" name="Line 1700">
          <a:extLst>
            <a:ext uri="{FF2B5EF4-FFF2-40B4-BE49-F238E27FC236}">
              <a16:creationId xmlns:a16="http://schemas.microsoft.com/office/drawing/2014/main" id="{073E1237-CAB0-4F01-AA18-9FC5A7E232B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3" name="Line 1701">
          <a:extLst>
            <a:ext uri="{FF2B5EF4-FFF2-40B4-BE49-F238E27FC236}">
              <a16:creationId xmlns:a16="http://schemas.microsoft.com/office/drawing/2014/main" id="{8268D121-3A6D-407B-AF9A-CE2C1258673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4" name="Line 1702">
          <a:extLst>
            <a:ext uri="{FF2B5EF4-FFF2-40B4-BE49-F238E27FC236}">
              <a16:creationId xmlns:a16="http://schemas.microsoft.com/office/drawing/2014/main" id="{256AAED7-A116-4D34-9A81-E5F7E1D60A7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5" name="Line 1703">
          <a:extLst>
            <a:ext uri="{FF2B5EF4-FFF2-40B4-BE49-F238E27FC236}">
              <a16:creationId xmlns:a16="http://schemas.microsoft.com/office/drawing/2014/main" id="{6DF7B53D-6B1F-411F-9276-B4E76BCAEE9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6" name="Line 1704">
          <a:extLst>
            <a:ext uri="{FF2B5EF4-FFF2-40B4-BE49-F238E27FC236}">
              <a16:creationId xmlns:a16="http://schemas.microsoft.com/office/drawing/2014/main" id="{2B1C89F9-D574-48B6-BF17-956BF227CC0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7" name="Line 1705">
          <a:extLst>
            <a:ext uri="{FF2B5EF4-FFF2-40B4-BE49-F238E27FC236}">
              <a16:creationId xmlns:a16="http://schemas.microsoft.com/office/drawing/2014/main" id="{8BE08E46-80A3-4121-A8C6-21EB030D2DB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8" name="Line 1706">
          <a:extLst>
            <a:ext uri="{FF2B5EF4-FFF2-40B4-BE49-F238E27FC236}">
              <a16:creationId xmlns:a16="http://schemas.microsoft.com/office/drawing/2014/main" id="{8C03B156-1949-466D-81BB-596395B318F8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29" name="Line 1707">
          <a:extLst>
            <a:ext uri="{FF2B5EF4-FFF2-40B4-BE49-F238E27FC236}">
              <a16:creationId xmlns:a16="http://schemas.microsoft.com/office/drawing/2014/main" id="{86C7CA63-B4A0-465D-9110-498F667F53EB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0" name="Line 1694">
          <a:extLst>
            <a:ext uri="{FF2B5EF4-FFF2-40B4-BE49-F238E27FC236}">
              <a16:creationId xmlns:a16="http://schemas.microsoft.com/office/drawing/2014/main" id="{868ABCC5-5544-4098-842F-B7C9F655E7F4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1" name="Line 1695">
          <a:extLst>
            <a:ext uri="{FF2B5EF4-FFF2-40B4-BE49-F238E27FC236}">
              <a16:creationId xmlns:a16="http://schemas.microsoft.com/office/drawing/2014/main" id="{04C97B4B-966B-4396-A21B-739AC038932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2" name="Line 1696">
          <a:extLst>
            <a:ext uri="{FF2B5EF4-FFF2-40B4-BE49-F238E27FC236}">
              <a16:creationId xmlns:a16="http://schemas.microsoft.com/office/drawing/2014/main" id="{9ECFA3E6-5606-4B76-B363-E66187DEDA7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3" name="Line 1697">
          <a:extLst>
            <a:ext uri="{FF2B5EF4-FFF2-40B4-BE49-F238E27FC236}">
              <a16:creationId xmlns:a16="http://schemas.microsoft.com/office/drawing/2014/main" id="{712D0BDF-FF44-468B-9B9B-6C2AEC7A60AE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4" name="Line 1698">
          <a:extLst>
            <a:ext uri="{FF2B5EF4-FFF2-40B4-BE49-F238E27FC236}">
              <a16:creationId xmlns:a16="http://schemas.microsoft.com/office/drawing/2014/main" id="{E0F1EF84-E048-49C0-B50C-BC14711FC46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5" name="Line 1699">
          <a:extLst>
            <a:ext uri="{FF2B5EF4-FFF2-40B4-BE49-F238E27FC236}">
              <a16:creationId xmlns:a16="http://schemas.microsoft.com/office/drawing/2014/main" id="{0B82E8A0-DAB8-40C9-AFC7-5D7A65EA69A6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6" name="Line 1700">
          <a:extLst>
            <a:ext uri="{FF2B5EF4-FFF2-40B4-BE49-F238E27FC236}">
              <a16:creationId xmlns:a16="http://schemas.microsoft.com/office/drawing/2014/main" id="{CFC576BD-9CEC-4B38-873E-06DF1F8AEA9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7" name="Line 1701">
          <a:extLst>
            <a:ext uri="{FF2B5EF4-FFF2-40B4-BE49-F238E27FC236}">
              <a16:creationId xmlns:a16="http://schemas.microsoft.com/office/drawing/2014/main" id="{28FACE4F-2B7A-40F8-8CEB-4202CC7395D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8" name="Line 1702">
          <a:extLst>
            <a:ext uri="{FF2B5EF4-FFF2-40B4-BE49-F238E27FC236}">
              <a16:creationId xmlns:a16="http://schemas.microsoft.com/office/drawing/2014/main" id="{B9D63F67-D22D-468C-9457-9E368850AA6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39" name="Line 1703">
          <a:extLst>
            <a:ext uri="{FF2B5EF4-FFF2-40B4-BE49-F238E27FC236}">
              <a16:creationId xmlns:a16="http://schemas.microsoft.com/office/drawing/2014/main" id="{50F3BA24-F8E4-468F-90D7-79A030BC343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0" name="Line 1704">
          <a:extLst>
            <a:ext uri="{FF2B5EF4-FFF2-40B4-BE49-F238E27FC236}">
              <a16:creationId xmlns:a16="http://schemas.microsoft.com/office/drawing/2014/main" id="{534E3E7B-14F7-4A17-BD00-EA9F9DB2DC2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1" name="Line 1705">
          <a:extLst>
            <a:ext uri="{FF2B5EF4-FFF2-40B4-BE49-F238E27FC236}">
              <a16:creationId xmlns:a16="http://schemas.microsoft.com/office/drawing/2014/main" id="{C96C352E-2C09-49BA-BFE0-D0A0E121478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2" name="Line 1706">
          <a:extLst>
            <a:ext uri="{FF2B5EF4-FFF2-40B4-BE49-F238E27FC236}">
              <a16:creationId xmlns:a16="http://schemas.microsoft.com/office/drawing/2014/main" id="{0D657E5E-73B7-4600-87EC-1F9FEE3EECD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3" name="Line 1707">
          <a:extLst>
            <a:ext uri="{FF2B5EF4-FFF2-40B4-BE49-F238E27FC236}">
              <a16:creationId xmlns:a16="http://schemas.microsoft.com/office/drawing/2014/main" id="{22FD7D2B-70D5-4926-97BA-8E5AB359FBE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4" name="Line 1694">
          <a:extLst>
            <a:ext uri="{FF2B5EF4-FFF2-40B4-BE49-F238E27FC236}">
              <a16:creationId xmlns:a16="http://schemas.microsoft.com/office/drawing/2014/main" id="{658BB78A-B8BF-41CB-9481-68C41294B600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5" name="Line 1695">
          <a:extLst>
            <a:ext uri="{FF2B5EF4-FFF2-40B4-BE49-F238E27FC236}">
              <a16:creationId xmlns:a16="http://schemas.microsoft.com/office/drawing/2014/main" id="{C2B31D58-E16B-4B82-8526-FC18C88A7BC3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6" name="Line 1696">
          <a:extLst>
            <a:ext uri="{FF2B5EF4-FFF2-40B4-BE49-F238E27FC236}">
              <a16:creationId xmlns:a16="http://schemas.microsoft.com/office/drawing/2014/main" id="{CAC95354-12A6-41C8-A71F-84902BEC805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7" name="Line 1697">
          <a:extLst>
            <a:ext uri="{FF2B5EF4-FFF2-40B4-BE49-F238E27FC236}">
              <a16:creationId xmlns:a16="http://schemas.microsoft.com/office/drawing/2014/main" id="{C2711491-56F3-47A4-81B7-95A365D5A9C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8" name="Line 1698">
          <a:extLst>
            <a:ext uri="{FF2B5EF4-FFF2-40B4-BE49-F238E27FC236}">
              <a16:creationId xmlns:a16="http://schemas.microsoft.com/office/drawing/2014/main" id="{4D3343FC-3DED-40F7-AD1F-85FA2F53BED1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49" name="Line 1699">
          <a:extLst>
            <a:ext uri="{FF2B5EF4-FFF2-40B4-BE49-F238E27FC236}">
              <a16:creationId xmlns:a16="http://schemas.microsoft.com/office/drawing/2014/main" id="{9C71B640-8B3F-4BC9-9FA0-36793BF26C85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0" name="Line 1700">
          <a:extLst>
            <a:ext uri="{FF2B5EF4-FFF2-40B4-BE49-F238E27FC236}">
              <a16:creationId xmlns:a16="http://schemas.microsoft.com/office/drawing/2014/main" id="{ACD9DC1F-8344-4802-A283-FE514918CC0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1" name="Line 1701">
          <a:extLst>
            <a:ext uri="{FF2B5EF4-FFF2-40B4-BE49-F238E27FC236}">
              <a16:creationId xmlns:a16="http://schemas.microsoft.com/office/drawing/2014/main" id="{88C7EBAA-2A81-40CB-AA3C-9359CECB7C5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2" name="Line 1702">
          <a:extLst>
            <a:ext uri="{FF2B5EF4-FFF2-40B4-BE49-F238E27FC236}">
              <a16:creationId xmlns:a16="http://schemas.microsoft.com/office/drawing/2014/main" id="{87FC94C6-27BD-42AB-97B2-ADAB17163CD9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3" name="Line 1703">
          <a:extLst>
            <a:ext uri="{FF2B5EF4-FFF2-40B4-BE49-F238E27FC236}">
              <a16:creationId xmlns:a16="http://schemas.microsoft.com/office/drawing/2014/main" id="{5EF50CE4-94DA-41CB-8246-E9193EF8DA7A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4" name="Line 1704">
          <a:extLst>
            <a:ext uri="{FF2B5EF4-FFF2-40B4-BE49-F238E27FC236}">
              <a16:creationId xmlns:a16="http://schemas.microsoft.com/office/drawing/2014/main" id="{16EDB427-E185-4032-BB00-39BD675167F2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5" name="Line 1705">
          <a:extLst>
            <a:ext uri="{FF2B5EF4-FFF2-40B4-BE49-F238E27FC236}">
              <a16:creationId xmlns:a16="http://schemas.microsoft.com/office/drawing/2014/main" id="{D861DA54-FC3D-4D9C-88AE-0171B05042CD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6" name="Line 1706">
          <a:extLst>
            <a:ext uri="{FF2B5EF4-FFF2-40B4-BE49-F238E27FC236}">
              <a16:creationId xmlns:a16="http://schemas.microsoft.com/office/drawing/2014/main" id="{92EB2EBE-A0BE-4BC7-B40B-9A634712C9BF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248</xdr:row>
      <xdr:rowOff>0</xdr:rowOff>
    </xdr:from>
    <xdr:to>
      <xdr:col>9</xdr:col>
      <xdr:colOff>38100</xdr:colOff>
      <xdr:row>248</xdr:row>
      <xdr:rowOff>0</xdr:rowOff>
    </xdr:to>
    <xdr:sp macro="" textlink="">
      <xdr:nvSpPr>
        <xdr:cNvPr id="2157" name="Line 1707">
          <a:extLst>
            <a:ext uri="{FF2B5EF4-FFF2-40B4-BE49-F238E27FC236}">
              <a16:creationId xmlns:a16="http://schemas.microsoft.com/office/drawing/2014/main" id="{F690A3CF-5876-43DF-B1A8-5B599C6B180C}"/>
            </a:ext>
          </a:extLst>
        </xdr:cNvPr>
        <xdr:cNvSpPr>
          <a:spLocks noChangeShapeType="1"/>
        </xdr:cNvSpPr>
      </xdr:nvSpPr>
      <xdr:spPr bwMode="auto">
        <a:xfrm>
          <a:off x="3133725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58" name="Line 1694">
          <a:extLst>
            <a:ext uri="{FF2B5EF4-FFF2-40B4-BE49-F238E27FC236}">
              <a16:creationId xmlns:a16="http://schemas.microsoft.com/office/drawing/2014/main" id="{224BA078-C980-41A2-8AA9-546967EDA59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59" name="Line 1695">
          <a:extLst>
            <a:ext uri="{FF2B5EF4-FFF2-40B4-BE49-F238E27FC236}">
              <a16:creationId xmlns:a16="http://schemas.microsoft.com/office/drawing/2014/main" id="{4B518A23-4FA9-4024-9888-96A96CBE51F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0" name="Line 1696">
          <a:extLst>
            <a:ext uri="{FF2B5EF4-FFF2-40B4-BE49-F238E27FC236}">
              <a16:creationId xmlns:a16="http://schemas.microsoft.com/office/drawing/2014/main" id="{96177701-5EA4-4A7B-815C-84F731B1E5F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1" name="Line 1697">
          <a:extLst>
            <a:ext uri="{FF2B5EF4-FFF2-40B4-BE49-F238E27FC236}">
              <a16:creationId xmlns:a16="http://schemas.microsoft.com/office/drawing/2014/main" id="{19E0FD7B-73D0-4902-A53C-4AD6F6D2EDB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2" name="Line 1698">
          <a:extLst>
            <a:ext uri="{FF2B5EF4-FFF2-40B4-BE49-F238E27FC236}">
              <a16:creationId xmlns:a16="http://schemas.microsoft.com/office/drawing/2014/main" id="{ACA14B6C-34D3-4958-8EC1-55DFD780940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3" name="Line 1699">
          <a:extLst>
            <a:ext uri="{FF2B5EF4-FFF2-40B4-BE49-F238E27FC236}">
              <a16:creationId xmlns:a16="http://schemas.microsoft.com/office/drawing/2014/main" id="{8EC4DD17-564F-42E1-9272-DC3D9932A9F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4" name="Line 1700">
          <a:extLst>
            <a:ext uri="{FF2B5EF4-FFF2-40B4-BE49-F238E27FC236}">
              <a16:creationId xmlns:a16="http://schemas.microsoft.com/office/drawing/2014/main" id="{C6699299-ECD1-4DC6-98C4-2368AAE8CAC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5" name="Line 1701">
          <a:extLst>
            <a:ext uri="{FF2B5EF4-FFF2-40B4-BE49-F238E27FC236}">
              <a16:creationId xmlns:a16="http://schemas.microsoft.com/office/drawing/2014/main" id="{746A326F-BD0F-4625-887D-0104B1CA5D5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6" name="Line 1702">
          <a:extLst>
            <a:ext uri="{FF2B5EF4-FFF2-40B4-BE49-F238E27FC236}">
              <a16:creationId xmlns:a16="http://schemas.microsoft.com/office/drawing/2014/main" id="{DC6CA57B-300C-46AD-ADE0-A361FEDBE9C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7" name="Line 1703">
          <a:extLst>
            <a:ext uri="{FF2B5EF4-FFF2-40B4-BE49-F238E27FC236}">
              <a16:creationId xmlns:a16="http://schemas.microsoft.com/office/drawing/2014/main" id="{A137720A-13F7-4815-A7D4-3F7286E0E8B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8" name="Line 1704">
          <a:extLst>
            <a:ext uri="{FF2B5EF4-FFF2-40B4-BE49-F238E27FC236}">
              <a16:creationId xmlns:a16="http://schemas.microsoft.com/office/drawing/2014/main" id="{070DC5AC-C409-4C57-ADA9-A61D378F753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69" name="Line 1705">
          <a:extLst>
            <a:ext uri="{FF2B5EF4-FFF2-40B4-BE49-F238E27FC236}">
              <a16:creationId xmlns:a16="http://schemas.microsoft.com/office/drawing/2014/main" id="{890BFDF7-1145-41E1-9F34-02005D42E0B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0" name="Line 1706">
          <a:extLst>
            <a:ext uri="{FF2B5EF4-FFF2-40B4-BE49-F238E27FC236}">
              <a16:creationId xmlns:a16="http://schemas.microsoft.com/office/drawing/2014/main" id="{E58A4622-6D66-4E03-9E20-E01ADC0FE55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1" name="Line 1707">
          <a:extLst>
            <a:ext uri="{FF2B5EF4-FFF2-40B4-BE49-F238E27FC236}">
              <a16:creationId xmlns:a16="http://schemas.microsoft.com/office/drawing/2014/main" id="{0FE3127D-498E-42C2-B9F8-7911EF572B4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2" name="Line 1694">
          <a:extLst>
            <a:ext uri="{FF2B5EF4-FFF2-40B4-BE49-F238E27FC236}">
              <a16:creationId xmlns:a16="http://schemas.microsoft.com/office/drawing/2014/main" id="{424CD044-5006-4C1F-87B1-DF6538C717B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3" name="Line 1695">
          <a:extLst>
            <a:ext uri="{FF2B5EF4-FFF2-40B4-BE49-F238E27FC236}">
              <a16:creationId xmlns:a16="http://schemas.microsoft.com/office/drawing/2014/main" id="{07790CDF-435D-4337-80F1-454846C253C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4" name="Line 1696">
          <a:extLst>
            <a:ext uri="{FF2B5EF4-FFF2-40B4-BE49-F238E27FC236}">
              <a16:creationId xmlns:a16="http://schemas.microsoft.com/office/drawing/2014/main" id="{7699DA9A-DFF6-426D-B7A7-4F171028049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5" name="Line 1697">
          <a:extLst>
            <a:ext uri="{FF2B5EF4-FFF2-40B4-BE49-F238E27FC236}">
              <a16:creationId xmlns:a16="http://schemas.microsoft.com/office/drawing/2014/main" id="{947DC86B-88A9-46F5-BC48-79A83AE72E2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6" name="Line 1698">
          <a:extLst>
            <a:ext uri="{FF2B5EF4-FFF2-40B4-BE49-F238E27FC236}">
              <a16:creationId xmlns:a16="http://schemas.microsoft.com/office/drawing/2014/main" id="{77EBF120-6208-42D1-A23F-322BF681441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7" name="Line 1699">
          <a:extLst>
            <a:ext uri="{FF2B5EF4-FFF2-40B4-BE49-F238E27FC236}">
              <a16:creationId xmlns:a16="http://schemas.microsoft.com/office/drawing/2014/main" id="{F5A29A88-ECAF-4C8D-8A28-99A910DDA52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8" name="Line 1700">
          <a:extLst>
            <a:ext uri="{FF2B5EF4-FFF2-40B4-BE49-F238E27FC236}">
              <a16:creationId xmlns:a16="http://schemas.microsoft.com/office/drawing/2014/main" id="{931EE7D0-C264-4FAA-9F6C-BE40E12B58C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79" name="Line 1701">
          <a:extLst>
            <a:ext uri="{FF2B5EF4-FFF2-40B4-BE49-F238E27FC236}">
              <a16:creationId xmlns:a16="http://schemas.microsoft.com/office/drawing/2014/main" id="{56026296-74C4-4CBE-AD52-2BE35190CEA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0" name="Line 1702">
          <a:extLst>
            <a:ext uri="{FF2B5EF4-FFF2-40B4-BE49-F238E27FC236}">
              <a16:creationId xmlns:a16="http://schemas.microsoft.com/office/drawing/2014/main" id="{C7BE55DC-CB76-4016-B6DC-522DEC4660B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1" name="Line 1703">
          <a:extLst>
            <a:ext uri="{FF2B5EF4-FFF2-40B4-BE49-F238E27FC236}">
              <a16:creationId xmlns:a16="http://schemas.microsoft.com/office/drawing/2014/main" id="{153C212B-99F1-41B4-BC3F-8E0497A7792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2" name="Line 1704">
          <a:extLst>
            <a:ext uri="{FF2B5EF4-FFF2-40B4-BE49-F238E27FC236}">
              <a16:creationId xmlns:a16="http://schemas.microsoft.com/office/drawing/2014/main" id="{49BEC5A3-3C96-4921-8CA9-C42DA48D378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3" name="Line 1705">
          <a:extLst>
            <a:ext uri="{FF2B5EF4-FFF2-40B4-BE49-F238E27FC236}">
              <a16:creationId xmlns:a16="http://schemas.microsoft.com/office/drawing/2014/main" id="{ABF1A859-F66C-4AEF-B357-6E0DD08521D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4" name="Line 1706">
          <a:extLst>
            <a:ext uri="{FF2B5EF4-FFF2-40B4-BE49-F238E27FC236}">
              <a16:creationId xmlns:a16="http://schemas.microsoft.com/office/drawing/2014/main" id="{C4665948-0366-4492-BD62-EB80F4FDF6E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5" name="Line 1707">
          <a:extLst>
            <a:ext uri="{FF2B5EF4-FFF2-40B4-BE49-F238E27FC236}">
              <a16:creationId xmlns:a16="http://schemas.microsoft.com/office/drawing/2014/main" id="{955CDDD7-950A-45E0-8EB8-6DF9F551892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6" name="Line 1694">
          <a:extLst>
            <a:ext uri="{FF2B5EF4-FFF2-40B4-BE49-F238E27FC236}">
              <a16:creationId xmlns:a16="http://schemas.microsoft.com/office/drawing/2014/main" id="{30F3B85B-B817-4553-8E10-60705EE4E4D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7" name="Line 1695">
          <a:extLst>
            <a:ext uri="{FF2B5EF4-FFF2-40B4-BE49-F238E27FC236}">
              <a16:creationId xmlns:a16="http://schemas.microsoft.com/office/drawing/2014/main" id="{3E12A127-9111-4DD9-8322-73AE0AB13D2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8" name="Line 1696">
          <a:extLst>
            <a:ext uri="{FF2B5EF4-FFF2-40B4-BE49-F238E27FC236}">
              <a16:creationId xmlns:a16="http://schemas.microsoft.com/office/drawing/2014/main" id="{4872BEF1-1298-4C57-BF4F-0787705F086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89" name="Line 1697">
          <a:extLst>
            <a:ext uri="{FF2B5EF4-FFF2-40B4-BE49-F238E27FC236}">
              <a16:creationId xmlns:a16="http://schemas.microsoft.com/office/drawing/2014/main" id="{85F9611D-ED7C-4C2A-9EBC-E451EED6394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0" name="Line 1698">
          <a:extLst>
            <a:ext uri="{FF2B5EF4-FFF2-40B4-BE49-F238E27FC236}">
              <a16:creationId xmlns:a16="http://schemas.microsoft.com/office/drawing/2014/main" id="{FFEAB320-724B-4978-AA20-FD001F97B4A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1" name="Line 1699">
          <a:extLst>
            <a:ext uri="{FF2B5EF4-FFF2-40B4-BE49-F238E27FC236}">
              <a16:creationId xmlns:a16="http://schemas.microsoft.com/office/drawing/2014/main" id="{19FA5FDF-EF1D-4D0F-A091-9C572FD3F81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2" name="Line 1700">
          <a:extLst>
            <a:ext uri="{FF2B5EF4-FFF2-40B4-BE49-F238E27FC236}">
              <a16:creationId xmlns:a16="http://schemas.microsoft.com/office/drawing/2014/main" id="{DAC4D3DF-5D67-4CCA-9D50-BDF4FF96ABFA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3" name="Line 1701">
          <a:extLst>
            <a:ext uri="{FF2B5EF4-FFF2-40B4-BE49-F238E27FC236}">
              <a16:creationId xmlns:a16="http://schemas.microsoft.com/office/drawing/2014/main" id="{8698E998-39F9-46EF-880F-4D553C1914E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4" name="Line 1702">
          <a:extLst>
            <a:ext uri="{FF2B5EF4-FFF2-40B4-BE49-F238E27FC236}">
              <a16:creationId xmlns:a16="http://schemas.microsoft.com/office/drawing/2014/main" id="{9AA62E92-0D12-40AD-BF6D-9FF8D84D02F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5" name="Line 1703">
          <a:extLst>
            <a:ext uri="{FF2B5EF4-FFF2-40B4-BE49-F238E27FC236}">
              <a16:creationId xmlns:a16="http://schemas.microsoft.com/office/drawing/2014/main" id="{8F4A60C7-6E7E-4BEA-B93B-3CC26BEC009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6" name="Line 1704">
          <a:extLst>
            <a:ext uri="{FF2B5EF4-FFF2-40B4-BE49-F238E27FC236}">
              <a16:creationId xmlns:a16="http://schemas.microsoft.com/office/drawing/2014/main" id="{09B6FA55-6C09-4617-A06C-0120823FFEC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7" name="Line 1705">
          <a:extLst>
            <a:ext uri="{FF2B5EF4-FFF2-40B4-BE49-F238E27FC236}">
              <a16:creationId xmlns:a16="http://schemas.microsoft.com/office/drawing/2014/main" id="{5A4B2027-1CF6-4CDA-B015-89DF281266D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8" name="Line 1706">
          <a:extLst>
            <a:ext uri="{FF2B5EF4-FFF2-40B4-BE49-F238E27FC236}">
              <a16:creationId xmlns:a16="http://schemas.microsoft.com/office/drawing/2014/main" id="{F1AA1D05-8EE5-4FE2-8527-25DE558FD25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199" name="Line 1707">
          <a:extLst>
            <a:ext uri="{FF2B5EF4-FFF2-40B4-BE49-F238E27FC236}">
              <a16:creationId xmlns:a16="http://schemas.microsoft.com/office/drawing/2014/main" id="{6227CB53-47AE-4185-BC1D-4224D83CFB4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0" name="Line 1694">
          <a:extLst>
            <a:ext uri="{FF2B5EF4-FFF2-40B4-BE49-F238E27FC236}">
              <a16:creationId xmlns:a16="http://schemas.microsoft.com/office/drawing/2014/main" id="{DD542401-09B4-4FEF-807F-8A2DC246B8A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1" name="Line 1695">
          <a:extLst>
            <a:ext uri="{FF2B5EF4-FFF2-40B4-BE49-F238E27FC236}">
              <a16:creationId xmlns:a16="http://schemas.microsoft.com/office/drawing/2014/main" id="{5C3BA01A-6BEB-4EF8-A4B7-E679BA3EFE3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2" name="Line 1696">
          <a:extLst>
            <a:ext uri="{FF2B5EF4-FFF2-40B4-BE49-F238E27FC236}">
              <a16:creationId xmlns:a16="http://schemas.microsoft.com/office/drawing/2014/main" id="{5CF070A3-A097-4BE1-A095-41C08516256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3" name="Line 1697">
          <a:extLst>
            <a:ext uri="{FF2B5EF4-FFF2-40B4-BE49-F238E27FC236}">
              <a16:creationId xmlns:a16="http://schemas.microsoft.com/office/drawing/2014/main" id="{153989B3-BD0B-4006-AB57-B09BCA7DAEC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4" name="Line 1698">
          <a:extLst>
            <a:ext uri="{FF2B5EF4-FFF2-40B4-BE49-F238E27FC236}">
              <a16:creationId xmlns:a16="http://schemas.microsoft.com/office/drawing/2014/main" id="{439D03BE-EB80-45BA-B56C-1A6D8F16A86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5" name="Line 1699">
          <a:extLst>
            <a:ext uri="{FF2B5EF4-FFF2-40B4-BE49-F238E27FC236}">
              <a16:creationId xmlns:a16="http://schemas.microsoft.com/office/drawing/2014/main" id="{54B914A8-48F0-4E74-B7B4-068B5843E02C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6" name="Line 1700">
          <a:extLst>
            <a:ext uri="{FF2B5EF4-FFF2-40B4-BE49-F238E27FC236}">
              <a16:creationId xmlns:a16="http://schemas.microsoft.com/office/drawing/2014/main" id="{C638379B-5346-488E-A433-4C287B82C77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7" name="Line 1701">
          <a:extLst>
            <a:ext uri="{FF2B5EF4-FFF2-40B4-BE49-F238E27FC236}">
              <a16:creationId xmlns:a16="http://schemas.microsoft.com/office/drawing/2014/main" id="{ADE16D9B-69B1-4710-93AE-E584CD43729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8" name="Line 1702">
          <a:extLst>
            <a:ext uri="{FF2B5EF4-FFF2-40B4-BE49-F238E27FC236}">
              <a16:creationId xmlns:a16="http://schemas.microsoft.com/office/drawing/2014/main" id="{031DB6F9-2BAD-4D86-830C-AA344A9C0D3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09" name="Line 1703">
          <a:extLst>
            <a:ext uri="{FF2B5EF4-FFF2-40B4-BE49-F238E27FC236}">
              <a16:creationId xmlns:a16="http://schemas.microsoft.com/office/drawing/2014/main" id="{27FE4F4C-DEC2-4219-B6E1-923887A77CB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0" name="Line 1704">
          <a:extLst>
            <a:ext uri="{FF2B5EF4-FFF2-40B4-BE49-F238E27FC236}">
              <a16:creationId xmlns:a16="http://schemas.microsoft.com/office/drawing/2014/main" id="{4EDC867E-53F8-4792-B89F-47AE0538017C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1" name="Line 1705">
          <a:extLst>
            <a:ext uri="{FF2B5EF4-FFF2-40B4-BE49-F238E27FC236}">
              <a16:creationId xmlns:a16="http://schemas.microsoft.com/office/drawing/2014/main" id="{894128F9-0F8B-4DB1-A024-01DDB52DCA1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2" name="Line 1706">
          <a:extLst>
            <a:ext uri="{FF2B5EF4-FFF2-40B4-BE49-F238E27FC236}">
              <a16:creationId xmlns:a16="http://schemas.microsoft.com/office/drawing/2014/main" id="{A099C3D0-E4CF-46DA-90FA-600E070453B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3" name="Line 1707">
          <a:extLst>
            <a:ext uri="{FF2B5EF4-FFF2-40B4-BE49-F238E27FC236}">
              <a16:creationId xmlns:a16="http://schemas.microsoft.com/office/drawing/2014/main" id="{321C6E47-5348-4652-A6C1-06452B9C23EC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4" name="Line 1694">
          <a:extLst>
            <a:ext uri="{FF2B5EF4-FFF2-40B4-BE49-F238E27FC236}">
              <a16:creationId xmlns:a16="http://schemas.microsoft.com/office/drawing/2014/main" id="{4A41BB34-F66D-4739-B9D1-B2A363B5B2A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5" name="Line 1695">
          <a:extLst>
            <a:ext uri="{FF2B5EF4-FFF2-40B4-BE49-F238E27FC236}">
              <a16:creationId xmlns:a16="http://schemas.microsoft.com/office/drawing/2014/main" id="{6A0486F8-FFC4-4098-AB03-1ECFEE87983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6" name="Line 1696">
          <a:extLst>
            <a:ext uri="{FF2B5EF4-FFF2-40B4-BE49-F238E27FC236}">
              <a16:creationId xmlns:a16="http://schemas.microsoft.com/office/drawing/2014/main" id="{888BE285-C7C9-4827-AA2F-259418C40C6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7" name="Line 1697">
          <a:extLst>
            <a:ext uri="{FF2B5EF4-FFF2-40B4-BE49-F238E27FC236}">
              <a16:creationId xmlns:a16="http://schemas.microsoft.com/office/drawing/2014/main" id="{EE1E5459-F2B4-4CD5-ACEC-F07EFE57210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8" name="Line 1698">
          <a:extLst>
            <a:ext uri="{FF2B5EF4-FFF2-40B4-BE49-F238E27FC236}">
              <a16:creationId xmlns:a16="http://schemas.microsoft.com/office/drawing/2014/main" id="{76FD83AC-AB4E-472F-B758-20AA1AB8E2E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19" name="Line 1699">
          <a:extLst>
            <a:ext uri="{FF2B5EF4-FFF2-40B4-BE49-F238E27FC236}">
              <a16:creationId xmlns:a16="http://schemas.microsoft.com/office/drawing/2014/main" id="{77EB3054-3562-464F-BE29-87104B255BD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0" name="Line 1700">
          <a:extLst>
            <a:ext uri="{FF2B5EF4-FFF2-40B4-BE49-F238E27FC236}">
              <a16:creationId xmlns:a16="http://schemas.microsoft.com/office/drawing/2014/main" id="{131D3E3F-E7EE-4D00-B771-DE0388253B6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1" name="Line 1701">
          <a:extLst>
            <a:ext uri="{FF2B5EF4-FFF2-40B4-BE49-F238E27FC236}">
              <a16:creationId xmlns:a16="http://schemas.microsoft.com/office/drawing/2014/main" id="{DF019DD0-AB93-4D55-84CE-03E2E3490E3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2" name="Line 1702">
          <a:extLst>
            <a:ext uri="{FF2B5EF4-FFF2-40B4-BE49-F238E27FC236}">
              <a16:creationId xmlns:a16="http://schemas.microsoft.com/office/drawing/2014/main" id="{17945296-FF03-46C4-B3C7-E6308729C567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3" name="Line 1703">
          <a:extLst>
            <a:ext uri="{FF2B5EF4-FFF2-40B4-BE49-F238E27FC236}">
              <a16:creationId xmlns:a16="http://schemas.microsoft.com/office/drawing/2014/main" id="{BC0830C4-4AB7-4AF5-8909-76DEEFC723E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4" name="Line 1704">
          <a:extLst>
            <a:ext uri="{FF2B5EF4-FFF2-40B4-BE49-F238E27FC236}">
              <a16:creationId xmlns:a16="http://schemas.microsoft.com/office/drawing/2014/main" id="{4006B04C-59F1-4BBE-8A9A-E9F6F3BC066B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5" name="Line 1705">
          <a:extLst>
            <a:ext uri="{FF2B5EF4-FFF2-40B4-BE49-F238E27FC236}">
              <a16:creationId xmlns:a16="http://schemas.microsoft.com/office/drawing/2014/main" id="{F3102B73-B038-4C35-83C6-D4575999E154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6" name="Line 1706">
          <a:extLst>
            <a:ext uri="{FF2B5EF4-FFF2-40B4-BE49-F238E27FC236}">
              <a16:creationId xmlns:a16="http://schemas.microsoft.com/office/drawing/2014/main" id="{FDF0E19E-C94D-4567-8DF1-27644C9A8965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7" name="Line 1707">
          <a:extLst>
            <a:ext uri="{FF2B5EF4-FFF2-40B4-BE49-F238E27FC236}">
              <a16:creationId xmlns:a16="http://schemas.microsoft.com/office/drawing/2014/main" id="{F1492C4B-D04D-445D-99D3-09FAE49C0A3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8" name="Line 1694">
          <a:extLst>
            <a:ext uri="{FF2B5EF4-FFF2-40B4-BE49-F238E27FC236}">
              <a16:creationId xmlns:a16="http://schemas.microsoft.com/office/drawing/2014/main" id="{907737D7-3B7D-4368-AABB-A33F6736C7E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29" name="Line 1695">
          <a:extLst>
            <a:ext uri="{FF2B5EF4-FFF2-40B4-BE49-F238E27FC236}">
              <a16:creationId xmlns:a16="http://schemas.microsoft.com/office/drawing/2014/main" id="{2063661C-6189-4F96-B228-57DCA2C103D9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0" name="Line 1696">
          <a:extLst>
            <a:ext uri="{FF2B5EF4-FFF2-40B4-BE49-F238E27FC236}">
              <a16:creationId xmlns:a16="http://schemas.microsoft.com/office/drawing/2014/main" id="{8F6B2E10-0255-4674-9BC4-3D214A51395E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1" name="Line 1697">
          <a:extLst>
            <a:ext uri="{FF2B5EF4-FFF2-40B4-BE49-F238E27FC236}">
              <a16:creationId xmlns:a16="http://schemas.microsoft.com/office/drawing/2014/main" id="{5B8A3119-6585-47FD-BDB5-6E2842C9DA38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2" name="Line 1698">
          <a:extLst>
            <a:ext uri="{FF2B5EF4-FFF2-40B4-BE49-F238E27FC236}">
              <a16:creationId xmlns:a16="http://schemas.microsoft.com/office/drawing/2014/main" id="{D7CEC0DA-A4EC-40F4-BE23-1052749F84D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3" name="Line 1699">
          <a:extLst>
            <a:ext uri="{FF2B5EF4-FFF2-40B4-BE49-F238E27FC236}">
              <a16:creationId xmlns:a16="http://schemas.microsoft.com/office/drawing/2014/main" id="{A7702C22-4672-4380-AB1E-E375E1838F3D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4" name="Line 1700">
          <a:extLst>
            <a:ext uri="{FF2B5EF4-FFF2-40B4-BE49-F238E27FC236}">
              <a16:creationId xmlns:a16="http://schemas.microsoft.com/office/drawing/2014/main" id="{7962912A-297A-4972-AA6D-245FCCF1553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5" name="Line 1701">
          <a:extLst>
            <a:ext uri="{FF2B5EF4-FFF2-40B4-BE49-F238E27FC236}">
              <a16:creationId xmlns:a16="http://schemas.microsoft.com/office/drawing/2014/main" id="{CF756FFF-26E4-4B8D-B6AC-ED9D42B51D33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6" name="Line 1702">
          <a:extLst>
            <a:ext uri="{FF2B5EF4-FFF2-40B4-BE49-F238E27FC236}">
              <a16:creationId xmlns:a16="http://schemas.microsoft.com/office/drawing/2014/main" id="{2B8C8042-4734-4372-AF88-D23698E55D96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7" name="Line 1703">
          <a:extLst>
            <a:ext uri="{FF2B5EF4-FFF2-40B4-BE49-F238E27FC236}">
              <a16:creationId xmlns:a16="http://schemas.microsoft.com/office/drawing/2014/main" id="{3B7AF9A8-343B-4A8F-9DF2-F530502D84C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8" name="Line 1704">
          <a:extLst>
            <a:ext uri="{FF2B5EF4-FFF2-40B4-BE49-F238E27FC236}">
              <a16:creationId xmlns:a16="http://schemas.microsoft.com/office/drawing/2014/main" id="{AC44C4DC-7B7D-4C05-93CA-0E58A3C8678F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39" name="Line 1705">
          <a:extLst>
            <a:ext uri="{FF2B5EF4-FFF2-40B4-BE49-F238E27FC236}">
              <a16:creationId xmlns:a16="http://schemas.microsoft.com/office/drawing/2014/main" id="{F146968C-66D4-4AA4-B28B-C4A779626E62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40" name="Line 1706">
          <a:extLst>
            <a:ext uri="{FF2B5EF4-FFF2-40B4-BE49-F238E27FC236}">
              <a16:creationId xmlns:a16="http://schemas.microsoft.com/office/drawing/2014/main" id="{8A014274-640B-4248-8424-005CC14C8B21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224</xdr:row>
      <xdr:rowOff>0</xdr:rowOff>
    </xdr:from>
    <xdr:to>
      <xdr:col>9</xdr:col>
      <xdr:colOff>38100</xdr:colOff>
      <xdr:row>224</xdr:row>
      <xdr:rowOff>0</xdr:rowOff>
    </xdr:to>
    <xdr:sp macro="" textlink="">
      <xdr:nvSpPr>
        <xdr:cNvPr id="2241" name="Line 1707">
          <a:extLst>
            <a:ext uri="{FF2B5EF4-FFF2-40B4-BE49-F238E27FC236}">
              <a16:creationId xmlns:a16="http://schemas.microsoft.com/office/drawing/2014/main" id="{B5C70260-84EC-4234-8517-471261554F30}"/>
            </a:ext>
          </a:extLst>
        </xdr:cNvPr>
        <xdr:cNvSpPr>
          <a:spLocks noChangeShapeType="1"/>
        </xdr:cNvSpPr>
      </xdr:nvSpPr>
      <xdr:spPr bwMode="auto">
        <a:xfrm>
          <a:off x="3133725" y="4011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2" name="Line 1694">
          <a:extLst>
            <a:ext uri="{FF2B5EF4-FFF2-40B4-BE49-F238E27FC236}">
              <a16:creationId xmlns:a16="http://schemas.microsoft.com/office/drawing/2014/main" id="{78D8B3E3-D8A6-4C6E-A84F-8D0C43A0DBD6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3" name="Line 1695">
          <a:extLst>
            <a:ext uri="{FF2B5EF4-FFF2-40B4-BE49-F238E27FC236}">
              <a16:creationId xmlns:a16="http://schemas.microsoft.com/office/drawing/2014/main" id="{9EC18073-8E6F-42BD-B76B-D5C222959035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4" name="Line 1696">
          <a:extLst>
            <a:ext uri="{FF2B5EF4-FFF2-40B4-BE49-F238E27FC236}">
              <a16:creationId xmlns:a16="http://schemas.microsoft.com/office/drawing/2014/main" id="{4F47669C-48F0-49BA-83AA-3DB530318539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5" name="Line 1697">
          <a:extLst>
            <a:ext uri="{FF2B5EF4-FFF2-40B4-BE49-F238E27FC236}">
              <a16:creationId xmlns:a16="http://schemas.microsoft.com/office/drawing/2014/main" id="{B6B445C3-10E2-44CE-956D-731740855256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6" name="Line 1698">
          <a:extLst>
            <a:ext uri="{FF2B5EF4-FFF2-40B4-BE49-F238E27FC236}">
              <a16:creationId xmlns:a16="http://schemas.microsoft.com/office/drawing/2014/main" id="{2D43FFA3-DA50-42F8-89E8-04CAD7FF2B3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7" name="Line 1699">
          <a:extLst>
            <a:ext uri="{FF2B5EF4-FFF2-40B4-BE49-F238E27FC236}">
              <a16:creationId xmlns:a16="http://schemas.microsoft.com/office/drawing/2014/main" id="{6B974759-B95B-43ED-8014-E49DB4FB22A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8" name="Line 1700">
          <a:extLst>
            <a:ext uri="{FF2B5EF4-FFF2-40B4-BE49-F238E27FC236}">
              <a16:creationId xmlns:a16="http://schemas.microsoft.com/office/drawing/2014/main" id="{3AB30719-0F66-4675-A206-8AAA5EA06EA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49" name="Line 1701">
          <a:extLst>
            <a:ext uri="{FF2B5EF4-FFF2-40B4-BE49-F238E27FC236}">
              <a16:creationId xmlns:a16="http://schemas.microsoft.com/office/drawing/2014/main" id="{239B5728-548C-45E4-A55C-C07365AF973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0" name="Line 1702">
          <a:extLst>
            <a:ext uri="{FF2B5EF4-FFF2-40B4-BE49-F238E27FC236}">
              <a16:creationId xmlns:a16="http://schemas.microsoft.com/office/drawing/2014/main" id="{6A426D98-5879-4247-8439-C5D991964743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1" name="Line 1703">
          <a:extLst>
            <a:ext uri="{FF2B5EF4-FFF2-40B4-BE49-F238E27FC236}">
              <a16:creationId xmlns:a16="http://schemas.microsoft.com/office/drawing/2014/main" id="{548A827D-B371-4E7D-B02F-EF0596AE086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2" name="Line 1704">
          <a:extLst>
            <a:ext uri="{FF2B5EF4-FFF2-40B4-BE49-F238E27FC236}">
              <a16:creationId xmlns:a16="http://schemas.microsoft.com/office/drawing/2014/main" id="{179936DA-8EDB-40A6-B436-11EAF8AFAA79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3" name="Line 1705">
          <a:extLst>
            <a:ext uri="{FF2B5EF4-FFF2-40B4-BE49-F238E27FC236}">
              <a16:creationId xmlns:a16="http://schemas.microsoft.com/office/drawing/2014/main" id="{D79AFFEA-CCB5-4AC7-880A-16787DABABDD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4" name="Line 1706">
          <a:extLst>
            <a:ext uri="{FF2B5EF4-FFF2-40B4-BE49-F238E27FC236}">
              <a16:creationId xmlns:a16="http://schemas.microsoft.com/office/drawing/2014/main" id="{D52628F3-C89E-43D3-A6D0-39118300CC1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5" name="Line 1707">
          <a:extLst>
            <a:ext uri="{FF2B5EF4-FFF2-40B4-BE49-F238E27FC236}">
              <a16:creationId xmlns:a16="http://schemas.microsoft.com/office/drawing/2014/main" id="{1A6F04AD-3C8B-4B24-B4DE-F5A421C922EA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6" name="Line 1694">
          <a:extLst>
            <a:ext uri="{FF2B5EF4-FFF2-40B4-BE49-F238E27FC236}">
              <a16:creationId xmlns:a16="http://schemas.microsoft.com/office/drawing/2014/main" id="{B7BE5B61-D1AC-431D-865F-AE4E2E36430A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7" name="Line 1695">
          <a:extLst>
            <a:ext uri="{FF2B5EF4-FFF2-40B4-BE49-F238E27FC236}">
              <a16:creationId xmlns:a16="http://schemas.microsoft.com/office/drawing/2014/main" id="{700A887B-500E-4D2B-A4C8-F968FC033D3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8" name="Line 1696">
          <a:extLst>
            <a:ext uri="{FF2B5EF4-FFF2-40B4-BE49-F238E27FC236}">
              <a16:creationId xmlns:a16="http://schemas.microsoft.com/office/drawing/2014/main" id="{A5E82A93-2204-4D84-BD5E-F3DD8920A7E0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59" name="Line 1697">
          <a:extLst>
            <a:ext uri="{FF2B5EF4-FFF2-40B4-BE49-F238E27FC236}">
              <a16:creationId xmlns:a16="http://schemas.microsoft.com/office/drawing/2014/main" id="{6199FA99-0C14-49E9-B012-7486CB10E2F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0" name="Line 1698">
          <a:extLst>
            <a:ext uri="{FF2B5EF4-FFF2-40B4-BE49-F238E27FC236}">
              <a16:creationId xmlns:a16="http://schemas.microsoft.com/office/drawing/2014/main" id="{11D428B0-5F97-4805-9BF1-81B03263263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1" name="Line 1699">
          <a:extLst>
            <a:ext uri="{FF2B5EF4-FFF2-40B4-BE49-F238E27FC236}">
              <a16:creationId xmlns:a16="http://schemas.microsoft.com/office/drawing/2014/main" id="{82E4195C-A531-415C-8274-77B1E09290E2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2" name="Line 1700">
          <a:extLst>
            <a:ext uri="{FF2B5EF4-FFF2-40B4-BE49-F238E27FC236}">
              <a16:creationId xmlns:a16="http://schemas.microsoft.com/office/drawing/2014/main" id="{AAD5E970-5A0F-4629-BBA4-2A04BA6B0D4D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3" name="Line 1701">
          <a:extLst>
            <a:ext uri="{FF2B5EF4-FFF2-40B4-BE49-F238E27FC236}">
              <a16:creationId xmlns:a16="http://schemas.microsoft.com/office/drawing/2014/main" id="{FD385FF6-3BE3-4E86-B440-167CF63B947A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4" name="Line 1702">
          <a:extLst>
            <a:ext uri="{FF2B5EF4-FFF2-40B4-BE49-F238E27FC236}">
              <a16:creationId xmlns:a16="http://schemas.microsoft.com/office/drawing/2014/main" id="{40A4E73D-C6CD-4561-A0CD-DCB67FA10D0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5" name="Line 1703">
          <a:extLst>
            <a:ext uri="{FF2B5EF4-FFF2-40B4-BE49-F238E27FC236}">
              <a16:creationId xmlns:a16="http://schemas.microsoft.com/office/drawing/2014/main" id="{83DE534C-DD0C-4BB4-8B5D-F740F4653E21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6" name="Line 1704">
          <a:extLst>
            <a:ext uri="{FF2B5EF4-FFF2-40B4-BE49-F238E27FC236}">
              <a16:creationId xmlns:a16="http://schemas.microsoft.com/office/drawing/2014/main" id="{4177D519-3F2D-4818-96DE-A733C87BD99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7" name="Line 1705">
          <a:extLst>
            <a:ext uri="{FF2B5EF4-FFF2-40B4-BE49-F238E27FC236}">
              <a16:creationId xmlns:a16="http://schemas.microsoft.com/office/drawing/2014/main" id="{F05388AA-3374-4737-A309-E0942BBF515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8" name="Line 1706">
          <a:extLst>
            <a:ext uri="{FF2B5EF4-FFF2-40B4-BE49-F238E27FC236}">
              <a16:creationId xmlns:a16="http://schemas.microsoft.com/office/drawing/2014/main" id="{8543CBC7-141C-48AF-8BF1-63992B8EC792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69" name="Line 1707">
          <a:extLst>
            <a:ext uri="{FF2B5EF4-FFF2-40B4-BE49-F238E27FC236}">
              <a16:creationId xmlns:a16="http://schemas.microsoft.com/office/drawing/2014/main" id="{80346025-C751-407A-994E-9FC5A0D59649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0" name="Line 1694">
          <a:extLst>
            <a:ext uri="{FF2B5EF4-FFF2-40B4-BE49-F238E27FC236}">
              <a16:creationId xmlns:a16="http://schemas.microsoft.com/office/drawing/2014/main" id="{2A5EF5BD-82EF-456B-8B44-966D1E9B91D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1" name="Line 1695">
          <a:extLst>
            <a:ext uri="{FF2B5EF4-FFF2-40B4-BE49-F238E27FC236}">
              <a16:creationId xmlns:a16="http://schemas.microsoft.com/office/drawing/2014/main" id="{A0746BCC-0883-4896-8469-2EB670FABAD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2" name="Line 1696">
          <a:extLst>
            <a:ext uri="{FF2B5EF4-FFF2-40B4-BE49-F238E27FC236}">
              <a16:creationId xmlns:a16="http://schemas.microsoft.com/office/drawing/2014/main" id="{6A7921A7-BEC4-43C1-B199-F6755BEA07B3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3" name="Line 1697">
          <a:extLst>
            <a:ext uri="{FF2B5EF4-FFF2-40B4-BE49-F238E27FC236}">
              <a16:creationId xmlns:a16="http://schemas.microsoft.com/office/drawing/2014/main" id="{2DB5E452-AAD3-443D-8AC2-59B543FE94C5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4" name="Line 1698">
          <a:extLst>
            <a:ext uri="{FF2B5EF4-FFF2-40B4-BE49-F238E27FC236}">
              <a16:creationId xmlns:a16="http://schemas.microsoft.com/office/drawing/2014/main" id="{AD38BCBD-66B9-472A-816B-14D22D94D303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5" name="Line 1699">
          <a:extLst>
            <a:ext uri="{FF2B5EF4-FFF2-40B4-BE49-F238E27FC236}">
              <a16:creationId xmlns:a16="http://schemas.microsoft.com/office/drawing/2014/main" id="{5DB0A955-E4ED-4931-AEAC-937F8FDAD5ED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6" name="Line 1700">
          <a:extLst>
            <a:ext uri="{FF2B5EF4-FFF2-40B4-BE49-F238E27FC236}">
              <a16:creationId xmlns:a16="http://schemas.microsoft.com/office/drawing/2014/main" id="{D3931287-BF2D-4866-A125-7F0E37D7693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7" name="Line 1701">
          <a:extLst>
            <a:ext uri="{FF2B5EF4-FFF2-40B4-BE49-F238E27FC236}">
              <a16:creationId xmlns:a16="http://schemas.microsoft.com/office/drawing/2014/main" id="{CAB55DF0-83F0-4B60-8BF4-26309BCB317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8" name="Line 1702">
          <a:extLst>
            <a:ext uri="{FF2B5EF4-FFF2-40B4-BE49-F238E27FC236}">
              <a16:creationId xmlns:a16="http://schemas.microsoft.com/office/drawing/2014/main" id="{20B9C346-8347-4B5F-8208-AE4A4C5B886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79" name="Line 1703">
          <a:extLst>
            <a:ext uri="{FF2B5EF4-FFF2-40B4-BE49-F238E27FC236}">
              <a16:creationId xmlns:a16="http://schemas.microsoft.com/office/drawing/2014/main" id="{F7B931BD-7E32-4C22-BE68-CFC40E87F3A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0" name="Line 1704">
          <a:extLst>
            <a:ext uri="{FF2B5EF4-FFF2-40B4-BE49-F238E27FC236}">
              <a16:creationId xmlns:a16="http://schemas.microsoft.com/office/drawing/2014/main" id="{433D1609-0724-4448-BE2A-690E5D2AB526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1" name="Line 1705">
          <a:extLst>
            <a:ext uri="{FF2B5EF4-FFF2-40B4-BE49-F238E27FC236}">
              <a16:creationId xmlns:a16="http://schemas.microsoft.com/office/drawing/2014/main" id="{83CA206C-AC41-46DD-A069-8330B22A791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2" name="Line 1706">
          <a:extLst>
            <a:ext uri="{FF2B5EF4-FFF2-40B4-BE49-F238E27FC236}">
              <a16:creationId xmlns:a16="http://schemas.microsoft.com/office/drawing/2014/main" id="{5992D079-C5DA-4050-836B-CACA4267A1C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3" name="Line 1707">
          <a:extLst>
            <a:ext uri="{FF2B5EF4-FFF2-40B4-BE49-F238E27FC236}">
              <a16:creationId xmlns:a16="http://schemas.microsoft.com/office/drawing/2014/main" id="{2B02246C-44B3-489B-931F-162CF5FCEF6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4" name="Line 1694">
          <a:extLst>
            <a:ext uri="{FF2B5EF4-FFF2-40B4-BE49-F238E27FC236}">
              <a16:creationId xmlns:a16="http://schemas.microsoft.com/office/drawing/2014/main" id="{8D131553-6A32-428C-9B1D-20FC72D16FF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5" name="Line 1695">
          <a:extLst>
            <a:ext uri="{FF2B5EF4-FFF2-40B4-BE49-F238E27FC236}">
              <a16:creationId xmlns:a16="http://schemas.microsoft.com/office/drawing/2014/main" id="{C0CFDD5F-7B4D-4586-9304-5425CB05F0D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6" name="Line 1696">
          <a:extLst>
            <a:ext uri="{FF2B5EF4-FFF2-40B4-BE49-F238E27FC236}">
              <a16:creationId xmlns:a16="http://schemas.microsoft.com/office/drawing/2014/main" id="{B4A50E79-57F9-4CC1-BBEC-6A6DDB17297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7" name="Line 1697">
          <a:extLst>
            <a:ext uri="{FF2B5EF4-FFF2-40B4-BE49-F238E27FC236}">
              <a16:creationId xmlns:a16="http://schemas.microsoft.com/office/drawing/2014/main" id="{918EFB85-3E8C-419F-A6C6-5EAD4282173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8" name="Line 1698">
          <a:extLst>
            <a:ext uri="{FF2B5EF4-FFF2-40B4-BE49-F238E27FC236}">
              <a16:creationId xmlns:a16="http://schemas.microsoft.com/office/drawing/2014/main" id="{64D20E97-8143-4809-9A59-ED67DA2B863D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89" name="Line 1699">
          <a:extLst>
            <a:ext uri="{FF2B5EF4-FFF2-40B4-BE49-F238E27FC236}">
              <a16:creationId xmlns:a16="http://schemas.microsoft.com/office/drawing/2014/main" id="{DA7802C9-72DF-4BC9-9DF9-B3F43C1016E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0" name="Line 1700">
          <a:extLst>
            <a:ext uri="{FF2B5EF4-FFF2-40B4-BE49-F238E27FC236}">
              <a16:creationId xmlns:a16="http://schemas.microsoft.com/office/drawing/2014/main" id="{4252600B-6F10-4D6B-820B-749F91DC536B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1" name="Line 1701">
          <a:extLst>
            <a:ext uri="{FF2B5EF4-FFF2-40B4-BE49-F238E27FC236}">
              <a16:creationId xmlns:a16="http://schemas.microsoft.com/office/drawing/2014/main" id="{63863944-FE80-4FBE-B7C7-E5A1C8224220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2" name="Line 1702">
          <a:extLst>
            <a:ext uri="{FF2B5EF4-FFF2-40B4-BE49-F238E27FC236}">
              <a16:creationId xmlns:a16="http://schemas.microsoft.com/office/drawing/2014/main" id="{071F1F7E-C622-46AF-8B22-2C8EB16E843B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3" name="Line 1703">
          <a:extLst>
            <a:ext uri="{FF2B5EF4-FFF2-40B4-BE49-F238E27FC236}">
              <a16:creationId xmlns:a16="http://schemas.microsoft.com/office/drawing/2014/main" id="{F0CAE591-6736-4AE4-8088-B383B76D33D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4" name="Line 1704">
          <a:extLst>
            <a:ext uri="{FF2B5EF4-FFF2-40B4-BE49-F238E27FC236}">
              <a16:creationId xmlns:a16="http://schemas.microsoft.com/office/drawing/2014/main" id="{AF7EF3B4-3174-402F-A451-4F7D75B932F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5" name="Line 1705">
          <a:extLst>
            <a:ext uri="{FF2B5EF4-FFF2-40B4-BE49-F238E27FC236}">
              <a16:creationId xmlns:a16="http://schemas.microsoft.com/office/drawing/2014/main" id="{A558AFED-C53B-4DEA-BEB6-3E2C34CC1C42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6" name="Line 1706">
          <a:extLst>
            <a:ext uri="{FF2B5EF4-FFF2-40B4-BE49-F238E27FC236}">
              <a16:creationId xmlns:a16="http://schemas.microsoft.com/office/drawing/2014/main" id="{5B1909E7-40C2-421E-96F2-1621BC9D96F9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7" name="Line 1707">
          <a:extLst>
            <a:ext uri="{FF2B5EF4-FFF2-40B4-BE49-F238E27FC236}">
              <a16:creationId xmlns:a16="http://schemas.microsoft.com/office/drawing/2014/main" id="{E11F2621-6F7A-4011-9B9D-84DD283AEA5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8" name="Line 1694">
          <a:extLst>
            <a:ext uri="{FF2B5EF4-FFF2-40B4-BE49-F238E27FC236}">
              <a16:creationId xmlns:a16="http://schemas.microsoft.com/office/drawing/2014/main" id="{DB7907E0-EFD8-44D5-A26A-24FC4932253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299" name="Line 1695">
          <a:extLst>
            <a:ext uri="{FF2B5EF4-FFF2-40B4-BE49-F238E27FC236}">
              <a16:creationId xmlns:a16="http://schemas.microsoft.com/office/drawing/2014/main" id="{5654B507-2E96-4EDC-AF6B-60C97CBF2B7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0" name="Line 1696">
          <a:extLst>
            <a:ext uri="{FF2B5EF4-FFF2-40B4-BE49-F238E27FC236}">
              <a16:creationId xmlns:a16="http://schemas.microsoft.com/office/drawing/2014/main" id="{A27938AD-7757-485F-8F2E-F579A906389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1" name="Line 1697">
          <a:extLst>
            <a:ext uri="{FF2B5EF4-FFF2-40B4-BE49-F238E27FC236}">
              <a16:creationId xmlns:a16="http://schemas.microsoft.com/office/drawing/2014/main" id="{1DC3EDBD-9EE0-4326-A962-47CC2AD10249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2" name="Line 1698">
          <a:extLst>
            <a:ext uri="{FF2B5EF4-FFF2-40B4-BE49-F238E27FC236}">
              <a16:creationId xmlns:a16="http://schemas.microsoft.com/office/drawing/2014/main" id="{704E9D62-59B1-4994-BCFA-CCD10B0D84B2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3" name="Line 1699">
          <a:extLst>
            <a:ext uri="{FF2B5EF4-FFF2-40B4-BE49-F238E27FC236}">
              <a16:creationId xmlns:a16="http://schemas.microsoft.com/office/drawing/2014/main" id="{A573BB1A-88B6-4EB3-BA22-108D2158016A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4" name="Line 1700">
          <a:extLst>
            <a:ext uri="{FF2B5EF4-FFF2-40B4-BE49-F238E27FC236}">
              <a16:creationId xmlns:a16="http://schemas.microsoft.com/office/drawing/2014/main" id="{F8AC6090-ABC3-4901-83EE-D11E19AB1D30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5" name="Line 1701">
          <a:extLst>
            <a:ext uri="{FF2B5EF4-FFF2-40B4-BE49-F238E27FC236}">
              <a16:creationId xmlns:a16="http://schemas.microsoft.com/office/drawing/2014/main" id="{2845691C-5BB0-46A4-9AE0-C8DF61E158D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6" name="Line 1702">
          <a:extLst>
            <a:ext uri="{FF2B5EF4-FFF2-40B4-BE49-F238E27FC236}">
              <a16:creationId xmlns:a16="http://schemas.microsoft.com/office/drawing/2014/main" id="{D178D55F-465D-47C4-BCF9-0A22B047DA3D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7" name="Line 1703">
          <a:extLst>
            <a:ext uri="{FF2B5EF4-FFF2-40B4-BE49-F238E27FC236}">
              <a16:creationId xmlns:a16="http://schemas.microsoft.com/office/drawing/2014/main" id="{C86EC2C4-D532-4248-94AD-D544EB95251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8" name="Line 1704">
          <a:extLst>
            <a:ext uri="{FF2B5EF4-FFF2-40B4-BE49-F238E27FC236}">
              <a16:creationId xmlns:a16="http://schemas.microsoft.com/office/drawing/2014/main" id="{C9AF2021-AB4F-4E17-B3A8-EB8A3E27548A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09" name="Line 1705">
          <a:extLst>
            <a:ext uri="{FF2B5EF4-FFF2-40B4-BE49-F238E27FC236}">
              <a16:creationId xmlns:a16="http://schemas.microsoft.com/office/drawing/2014/main" id="{96B38802-95D6-446D-A711-2728EC19F825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0" name="Line 1706">
          <a:extLst>
            <a:ext uri="{FF2B5EF4-FFF2-40B4-BE49-F238E27FC236}">
              <a16:creationId xmlns:a16="http://schemas.microsoft.com/office/drawing/2014/main" id="{7F88983D-22F7-415E-A575-F12BF0E8C97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1" name="Line 1707">
          <a:extLst>
            <a:ext uri="{FF2B5EF4-FFF2-40B4-BE49-F238E27FC236}">
              <a16:creationId xmlns:a16="http://schemas.microsoft.com/office/drawing/2014/main" id="{1D6AE602-EC82-4D06-9284-CBB414338EF5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2" name="Line 1694">
          <a:extLst>
            <a:ext uri="{FF2B5EF4-FFF2-40B4-BE49-F238E27FC236}">
              <a16:creationId xmlns:a16="http://schemas.microsoft.com/office/drawing/2014/main" id="{6D5021A5-7C67-43B3-ABD8-4E1F5D615CD6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3" name="Line 1695">
          <a:extLst>
            <a:ext uri="{FF2B5EF4-FFF2-40B4-BE49-F238E27FC236}">
              <a16:creationId xmlns:a16="http://schemas.microsoft.com/office/drawing/2014/main" id="{91FD175C-6593-43A7-A5A1-14F0F0C5E5C0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4" name="Line 1696">
          <a:extLst>
            <a:ext uri="{FF2B5EF4-FFF2-40B4-BE49-F238E27FC236}">
              <a16:creationId xmlns:a16="http://schemas.microsoft.com/office/drawing/2014/main" id="{7FC43703-BF2F-447F-ADE1-73257BC7CF4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5" name="Line 1697">
          <a:extLst>
            <a:ext uri="{FF2B5EF4-FFF2-40B4-BE49-F238E27FC236}">
              <a16:creationId xmlns:a16="http://schemas.microsoft.com/office/drawing/2014/main" id="{6548600E-A494-44EF-9B85-390CABD955C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6" name="Line 1698">
          <a:extLst>
            <a:ext uri="{FF2B5EF4-FFF2-40B4-BE49-F238E27FC236}">
              <a16:creationId xmlns:a16="http://schemas.microsoft.com/office/drawing/2014/main" id="{27906978-5312-47B9-8E65-7D0538ACB3D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7" name="Line 1699">
          <a:extLst>
            <a:ext uri="{FF2B5EF4-FFF2-40B4-BE49-F238E27FC236}">
              <a16:creationId xmlns:a16="http://schemas.microsoft.com/office/drawing/2014/main" id="{38D1AC2C-DE3B-4ED4-8D0C-56091B11F726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8" name="Line 1700">
          <a:extLst>
            <a:ext uri="{FF2B5EF4-FFF2-40B4-BE49-F238E27FC236}">
              <a16:creationId xmlns:a16="http://schemas.microsoft.com/office/drawing/2014/main" id="{D1CD98F5-8F37-466F-88DF-AE854F0EB44D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19" name="Line 1701">
          <a:extLst>
            <a:ext uri="{FF2B5EF4-FFF2-40B4-BE49-F238E27FC236}">
              <a16:creationId xmlns:a16="http://schemas.microsoft.com/office/drawing/2014/main" id="{8FDB9715-71D5-40AA-9C03-33737E236C1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0" name="Line 1702">
          <a:extLst>
            <a:ext uri="{FF2B5EF4-FFF2-40B4-BE49-F238E27FC236}">
              <a16:creationId xmlns:a16="http://schemas.microsoft.com/office/drawing/2014/main" id="{B25CA1B4-DBDB-4A89-B1E7-6C236A860EA9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1" name="Line 1703">
          <a:extLst>
            <a:ext uri="{FF2B5EF4-FFF2-40B4-BE49-F238E27FC236}">
              <a16:creationId xmlns:a16="http://schemas.microsoft.com/office/drawing/2014/main" id="{9EC7E290-81A7-4724-AD97-B72DC6AF06A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2" name="Line 1704">
          <a:extLst>
            <a:ext uri="{FF2B5EF4-FFF2-40B4-BE49-F238E27FC236}">
              <a16:creationId xmlns:a16="http://schemas.microsoft.com/office/drawing/2014/main" id="{01FD6EC7-7591-4A58-8130-080E4A52B8D7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3" name="Line 1705">
          <a:extLst>
            <a:ext uri="{FF2B5EF4-FFF2-40B4-BE49-F238E27FC236}">
              <a16:creationId xmlns:a16="http://schemas.microsoft.com/office/drawing/2014/main" id="{3491AD8F-D6B0-4724-B3D3-83B8B823749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4" name="Line 1706">
          <a:extLst>
            <a:ext uri="{FF2B5EF4-FFF2-40B4-BE49-F238E27FC236}">
              <a16:creationId xmlns:a16="http://schemas.microsoft.com/office/drawing/2014/main" id="{0C09B6EC-C802-47DB-946B-57A3AD7875B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5" name="Line 1707">
          <a:extLst>
            <a:ext uri="{FF2B5EF4-FFF2-40B4-BE49-F238E27FC236}">
              <a16:creationId xmlns:a16="http://schemas.microsoft.com/office/drawing/2014/main" id="{96FA5237-06E2-418E-A863-A50355CAFFBA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6" name="Line 1694">
          <a:extLst>
            <a:ext uri="{FF2B5EF4-FFF2-40B4-BE49-F238E27FC236}">
              <a16:creationId xmlns:a16="http://schemas.microsoft.com/office/drawing/2014/main" id="{97D1D9DF-6F53-4ACB-AFD5-1ECE41877E2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7" name="Line 1695">
          <a:extLst>
            <a:ext uri="{FF2B5EF4-FFF2-40B4-BE49-F238E27FC236}">
              <a16:creationId xmlns:a16="http://schemas.microsoft.com/office/drawing/2014/main" id="{0E19BD43-3594-4211-9FCC-9493477F25A1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8" name="Line 1696">
          <a:extLst>
            <a:ext uri="{FF2B5EF4-FFF2-40B4-BE49-F238E27FC236}">
              <a16:creationId xmlns:a16="http://schemas.microsoft.com/office/drawing/2014/main" id="{0C938362-8B5C-43EA-8F9B-2C8952479C92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29" name="Line 1697">
          <a:extLst>
            <a:ext uri="{FF2B5EF4-FFF2-40B4-BE49-F238E27FC236}">
              <a16:creationId xmlns:a16="http://schemas.microsoft.com/office/drawing/2014/main" id="{B3673677-4014-48E3-83BB-14388A0A697C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0" name="Line 1698">
          <a:extLst>
            <a:ext uri="{FF2B5EF4-FFF2-40B4-BE49-F238E27FC236}">
              <a16:creationId xmlns:a16="http://schemas.microsoft.com/office/drawing/2014/main" id="{DAF46025-3AC5-4F06-A844-6992943212B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1" name="Line 1699">
          <a:extLst>
            <a:ext uri="{FF2B5EF4-FFF2-40B4-BE49-F238E27FC236}">
              <a16:creationId xmlns:a16="http://schemas.microsoft.com/office/drawing/2014/main" id="{BFD52835-BD1C-482F-A252-489BDDD364A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2" name="Line 1700">
          <a:extLst>
            <a:ext uri="{FF2B5EF4-FFF2-40B4-BE49-F238E27FC236}">
              <a16:creationId xmlns:a16="http://schemas.microsoft.com/office/drawing/2014/main" id="{E2B865C7-3A5A-4CC0-AC0D-1149FD20ABF5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3" name="Line 1701">
          <a:extLst>
            <a:ext uri="{FF2B5EF4-FFF2-40B4-BE49-F238E27FC236}">
              <a16:creationId xmlns:a16="http://schemas.microsoft.com/office/drawing/2014/main" id="{5DCC6CD9-C02D-42B0-BD63-DE3D19F07295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4" name="Line 1702">
          <a:extLst>
            <a:ext uri="{FF2B5EF4-FFF2-40B4-BE49-F238E27FC236}">
              <a16:creationId xmlns:a16="http://schemas.microsoft.com/office/drawing/2014/main" id="{F24DFBBB-A1B3-41AE-AFA1-9C44A1CE40E4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5" name="Line 1703">
          <a:extLst>
            <a:ext uri="{FF2B5EF4-FFF2-40B4-BE49-F238E27FC236}">
              <a16:creationId xmlns:a16="http://schemas.microsoft.com/office/drawing/2014/main" id="{2AF9AEF6-176D-42DE-A87E-771D45243ADF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6" name="Line 1704">
          <a:extLst>
            <a:ext uri="{FF2B5EF4-FFF2-40B4-BE49-F238E27FC236}">
              <a16:creationId xmlns:a16="http://schemas.microsoft.com/office/drawing/2014/main" id="{FA7C9F88-E46E-4E47-AAA1-0B829D878EAB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7" name="Line 1705">
          <a:extLst>
            <a:ext uri="{FF2B5EF4-FFF2-40B4-BE49-F238E27FC236}">
              <a16:creationId xmlns:a16="http://schemas.microsoft.com/office/drawing/2014/main" id="{3C0E45BC-1B45-4CB0-9951-EE73DB41B60E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8" name="Line 1706">
          <a:extLst>
            <a:ext uri="{FF2B5EF4-FFF2-40B4-BE49-F238E27FC236}">
              <a16:creationId xmlns:a16="http://schemas.microsoft.com/office/drawing/2014/main" id="{4C1492EF-D74E-4764-9A92-CFE9EB745E38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413</xdr:row>
      <xdr:rowOff>0</xdr:rowOff>
    </xdr:from>
    <xdr:to>
      <xdr:col>9</xdr:col>
      <xdr:colOff>38100</xdr:colOff>
      <xdr:row>413</xdr:row>
      <xdr:rowOff>0</xdr:rowOff>
    </xdr:to>
    <xdr:sp macro="" textlink="">
      <xdr:nvSpPr>
        <xdr:cNvPr id="2339" name="Line 1707">
          <a:extLst>
            <a:ext uri="{FF2B5EF4-FFF2-40B4-BE49-F238E27FC236}">
              <a16:creationId xmlns:a16="http://schemas.microsoft.com/office/drawing/2014/main" id="{FC46CF08-7EC4-419F-A2F1-5BC7796868F1}"/>
            </a:ext>
          </a:extLst>
        </xdr:cNvPr>
        <xdr:cNvSpPr>
          <a:spLocks noChangeShapeType="1"/>
        </xdr:cNvSpPr>
      </xdr:nvSpPr>
      <xdr:spPr bwMode="auto">
        <a:xfrm>
          <a:off x="3133725" y="7316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0" name="Line 1694">
          <a:extLst>
            <a:ext uri="{FF2B5EF4-FFF2-40B4-BE49-F238E27FC236}">
              <a16:creationId xmlns:a16="http://schemas.microsoft.com/office/drawing/2014/main" id="{544C820E-48BC-47BF-B8DD-26B086EC13D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1" name="Line 1695">
          <a:extLst>
            <a:ext uri="{FF2B5EF4-FFF2-40B4-BE49-F238E27FC236}">
              <a16:creationId xmlns:a16="http://schemas.microsoft.com/office/drawing/2014/main" id="{305DDD41-742D-4AAE-84F4-DD061846FA9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2" name="Line 1696">
          <a:extLst>
            <a:ext uri="{FF2B5EF4-FFF2-40B4-BE49-F238E27FC236}">
              <a16:creationId xmlns:a16="http://schemas.microsoft.com/office/drawing/2014/main" id="{5BDB4506-01B1-43E0-96A1-CAEED7B9E571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3" name="Line 1697">
          <a:extLst>
            <a:ext uri="{FF2B5EF4-FFF2-40B4-BE49-F238E27FC236}">
              <a16:creationId xmlns:a16="http://schemas.microsoft.com/office/drawing/2014/main" id="{E75DC6DE-9BBC-47DF-968D-B357EF917E0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4" name="Line 1698">
          <a:extLst>
            <a:ext uri="{FF2B5EF4-FFF2-40B4-BE49-F238E27FC236}">
              <a16:creationId xmlns:a16="http://schemas.microsoft.com/office/drawing/2014/main" id="{243D2B10-43FF-4656-AFBB-D73A7CC3855C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5" name="Line 1699">
          <a:extLst>
            <a:ext uri="{FF2B5EF4-FFF2-40B4-BE49-F238E27FC236}">
              <a16:creationId xmlns:a16="http://schemas.microsoft.com/office/drawing/2014/main" id="{045C7D63-89C9-4086-AA81-736A8169557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6" name="Line 1700">
          <a:extLst>
            <a:ext uri="{FF2B5EF4-FFF2-40B4-BE49-F238E27FC236}">
              <a16:creationId xmlns:a16="http://schemas.microsoft.com/office/drawing/2014/main" id="{4DC09B4F-9F91-4751-A926-EC3E0093A8D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7" name="Line 1701">
          <a:extLst>
            <a:ext uri="{FF2B5EF4-FFF2-40B4-BE49-F238E27FC236}">
              <a16:creationId xmlns:a16="http://schemas.microsoft.com/office/drawing/2014/main" id="{FDF59385-DFF8-484C-94E8-02489D91C95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8" name="Line 1702">
          <a:extLst>
            <a:ext uri="{FF2B5EF4-FFF2-40B4-BE49-F238E27FC236}">
              <a16:creationId xmlns:a16="http://schemas.microsoft.com/office/drawing/2014/main" id="{37476166-B2E4-4A3C-B9E3-2A8221354FC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49" name="Line 1703">
          <a:extLst>
            <a:ext uri="{FF2B5EF4-FFF2-40B4-BE49-F238E27FC236}">
              <a16:creationId xmlns:a16="http://schemas.microsoft.com/office/drawing/2014/main" id="{B810F600-A79C-4FA3-B001-0F71A202A5D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0" name="Line 1704">
          <a:extLst>
            <a:ext uri="{FF2B5EF4-FFF2-40B4-BE49-F238E27FC236}">
              <a16:creationId xmlns:a16="http://schemas.microsoft.com/office/drawing/2014/main" id="{6024174C-C01A-46BF-AC89-513D5B28674E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1" name="Line 1705">
          <a:extLst>
            <a:ext uri="{FF2B5EF4-FFF2-40B4-BE49-F238E27FC236}">
              <a16:creationId xmlns:a16="http://schemas.microsoft.com/office/drawing/2014/main" id="{F93424FA-99F1-4916-87B3-678238102DE9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2" name="Line 1706">
          <a:extLst>
            <a:ext uri="{FF2B5EF4-FFF2-40B4-BE49-F238E27FC236}">
              <a16:creationId xmlns:a16="http://schemas.microsoft.com/office/drawing/2014/main" id="{CD9A3B29-8938-473A-86A5-8F64F7275B3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3" name="Line 1707">
          <a:extLst>
            <a:ext uri="{FF2B5EF4-FFF2-40B4-BE49-F238E27FC236}">
              <a16:creationId xmlns:a16="http://schemas.microsoft.com/office/drawing/2014/main" id="{B6BC36AB-F5A2-47E8-94C0-DBA5904062BC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4" name="Line 1694">
          <a:extLst>
            <a:ext uri="{FF2B5EF4-FFF2-40B4-BE49-F238E27FC236}">
              <a16:creationId xmlns:a16="http://schemas.microsoft.com/office/drawing/2014/main" id="{A3AD7A14-EF47-4E51-A956-376F37B016AC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5" name="Line 1695">
          <a:extLst>
            <a:ext uri="{FF2B5EF4-FFF2-40B4-BE49-F238E27FC236}">
              <a16:creationId xmlns:a16="http://schemas.microsoft.com/office/drawing/2014/main" id="{4CE85863-BBA2-43FF-A37A-84FE5C41228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6" name="Line 1696">
          <a:extLst>
            <a:ext uri="{FF2B5EF4-FFF2-40B4-BE49-F238E27FC236}">
              <a16:creationId xmlns:a16="http://schemas.microsoft.com/office/drawing/2014/main" id="{0434B24D-0371-4087-9FED-0EDAEDA50E1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7" name="Line 1697">
          <a:extLst>
            <a:ext uri="{FF2B5EF4-FFF2-40B4-BE49-F238E27FC236}">
              <a16:creationId xmlns:a16="http://schemas.microsoft.com/office/drawing/2014/main" id="{FC907E72-09B6-4962-A84C-3D7A32FD5DC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8" name="Line 1698">
          <a:extLst>
            <a:ext uri="{FF2B5EF4-FFF2-40B4-BE49-F238E27FC236}">
              <a16:creationId xmlns:a16="http://schemas.microsoft.com/office/drawing/2014/main" id="{37C4B693-2816-454F-A640-F13F9DFE2850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59" name="Line 1699">
          <a:extLst>
            <a:ext uri="{FF2B5EF4-FFF2-40B4-BE49-F238E27FC236}">
              <a16:creationId xmlns:a16="http://schemas.microsoft.com/office/drawing/2014/main" id="{5C676083-F52C-4226-9102-DE88E197EF9C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0" name="Line 1700">
          <a:extLst>
            <a:ext uri="{FF2B5EF4-FFF2-40B4-BE49-F238E27FC236}">
              <a16:creationId xmlns:a16="http://schemas.microsoft.com/office/drawing/2014/main" id="{DECAFFCA-D8E0-4E89-86EC-E21976A61BE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1" name="Line 1701">
          <a:extLst>
            <a:ext uri="{FF2B5EF4-FFF2-40B4-BE49-F238E27FC236}">
              <a16:creationId xmlns:a16="http://schemas.microsoft.com/office/drawing/2014/main" id="{9740451F-AC0B-404A-BC86-FA456C265E8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2" name="Line 1702">
          <a:extLst>
            <a:ext uri="{FF2B5EF4-FFF2-40B4-BE49-F238E27FC236}">
              <a16:creationId xmlns:a16="http://schemas.microsoft.com/office/drawing/2014/main" id="{80361048-9318-40B8-B854-A9CD98D26890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3" name="Line 1703">
          <a:extLst>
            <a:ext uri="{FF2B5EF4-FFF2-40B4-BE49-F238E27FC236}">
              <a16:creationId xmlns:a16="http://schemas.microsoft.com/office/drawing/2014/main" id="{037ED333-785E-4AE0-9106-F7263DC433AF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4" name="Line 1704">
          <a:extLst>
            <a:ext uri="{FF2B5EF4-FFF2-40B4-BE49-F238E27FC236}">
              <a16:creationId xmlns:a16="http://schemas.microsoft.com/office/drawing/2014/main" id="{30C37106-E31D-4D6C-836B-458E144E774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5" name="Line 1705">
          <a:extLst>
            <a:ext uri="{FF2B5EF4-FFF2-40B4-BE49-F238E27FC236}">
              <a16:creationId xmlns:a16="http://schemas.microsoft.com/office/drawing/2014/main" id="{B0963C32-AD3B-4043-86B7-A6EEF3D00A5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6" name="Line 1706">
          <a:extLst>
            <a:ext uri="{FF2B5EF4-FFF2-40B4-BE49-F238E27FC236}">
              <a16:creationId xmlns:a16="http://schemas.microsoft.com/office/drawing/2014/main" id="{8EC9D87A-C607-45EA-9501-ED042837AD43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7" name="Line 1707">
          <a:extLst>
            <a:ext uri="{FF2B5EF4-FFF2-40B4-BE49-F238E27FC236}">
              <a16:creationId xmlns:a16="http://schemas.microsoft.com/office/drawing/2014/main" id="{2DBF55A2-976F-444E-8D46-FFDF4261FE5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8" name="Line 1694">
          <a:extLst>
            <a:ext uri="{FF2B5EF4-FFF2-40B4-BE49-F238E27FC236}">
              <a16:creationId xmlns:a16="http://schemas.microsoft.com/office/drawing/2014/main" id="{93D49891-B67C-445D-B0F3-B8B18A6C5CE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69" name="Line 1695">
          <a:extLst>
            <a:ext uri="{FF2B5EF4-FFF2-40B4-BE49-F238E27FC236}">
              <a16:creationId xmlns:a16="http://schemas.microsoft.com/office/drawing/2014/main" id="{60389BCB-CD45-499A-87D1-74EE3712D16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0" name="Line 1696">
          <a:extLst>
            <a:ext uri="{FF2B5EF4-FFF2-40B4-BE49-F238E27FC236}">
              <a16:creationId xmlns:a16="http://schemas.microsoft.com/office/drawing/2014/main" id="{D2681B70-6019-468C-892C-D06F8E8105C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1" name="Line 1697">
          <a:extLst>
            <a:ext uri="{FF2B5EF4-FFF2-40B4-BE49-F238E27FC236}">
              <a16:creationId xmlns:a16="http://schemas.microsoft.com/office/drawing/2014/main" id="{6889C877-9900-4E1C-965E-2CD1D7678E75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2" name="Line 1698">
          <a:extLst>
            <a:ext uri="{FF2B5EF4-FFF2-40B4-BE49-F238E27FC236}">
              <a16:creationId xmlns:a16="http://schemas.microsoft.com/office/drawing/2014/main" id="{8AC31505-224B-493D-A7C0-59AC68FC376E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3" name="Line 1699">
          <a:extLst>
            <a:ext uri="{FF2B5EF4-FFF2-40B4-BE49-F238E27FC236}">
              <a16:creationId xmlns:a16="http://schemas.microsoft.com/office/drawing/2014/main" id="{6FBD6B0B-C2B2-4620-9EE0-76FBAF85E361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4" name="Line 1700">
          <a:extLst>
            <a:ext uri="{FF2B5EF4-FFF2-40B4-BE49-F238E27FC236}">
              <a16:creationId xmlns:a16="http://schemas.microsoft.com/office/drawing/2014/main" id="{E488DF06-6BD4-40EF-A0A0-09C58A59FCEA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5" name="Line 1701">
          <a:extLst>
            <a:ext uri="{FF2B5EF4-FFF2-40B4-BE49-F238E27FC236}">
              <a16:creationId xmlns:a16="http://schemas.microsoft.com/office/drawing/2014/main" id="{E2ABA556-33C8-4AAD-8C38-F454CA81133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6" name="Line 1702">
          <a:extLst>
            <a:ext uri="{FF2B5EF4-FFF2-40B4-BE49-F238E27FC236}">
              <a16:creationId xmlns:a16="http://schemas.microsoft.com/office/drawing/2014/main" id="{A63EB822-6CA3-4CCD-B863-7876EEFCB043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7" name="Line 1703">
          <a:extLst>
            <a:ext uri="{FF2B5EF4-FFF2-40B4-BE49-F238E27FC236}">
              <a16:creationId xmlns:a16="http://schemas.microsoft.com/office/drawing/2014/main" id="{0849705A-7936-4845-BF8C-8C86E2A8676E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8" name="Line 1704">
          <a:extLst>
            <a:ext uri="{FF2B5EF4-FFF2-40B4-BE49-F238E27FC236}">
              <a16:creationId xmlns:a16="http://schemas.microsoft.com/office/drawing/2014/main" id="{8C835737-7872-4958-AB2E-6F0504D0578D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79" name="Line 1705">
          <a:extLst>
            <a:ext uri="{FF2B5EF4-FFF2-40B4-BE49-F238E27FC236}">
              <a16:creationId xmlns:a16="http://schemas.microsoft.com/office/drawing/2014/main" id="{ED5D84CE-4A34-465F-BB9E-0D5E8912967A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0" name="Line 1706">
          <a:extLst>
            <a:ext uri="{FF2B5EF4-FFF2-40B4-BE49-F238E27FC236}">
              <a16:creationId xmlns:a16="http://schemas.microsoft.com/office/drawing/2014/main" id="{C97F04B4-681D-470B-AC95-76B0CAD63959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1" name="Line 1707">
          <a:extLst>
            <a:ext uri="{FF2B5EF4-FFF2-40B4-BE49-F238E27FC236}">
              <a16:creationId xmlns:a16="http://schemas.microsoft.com/office/drawing/2014/main" id="{396C1403-BF74-4DAF-A168-85741E13C90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2" name="Line 1694">
          <a:extLst>
            <a:ext uri="{FF2B5EF4-FFF2-40B4-BE49-F238E27FC236}">
              <a16:creationId xmlns:a16="http://schemas.microsoft.com/office/drawing/2014/main" id="{E652FDAE-CA86-4FF6-8AFB-CC6E67474A8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3" name="Line 1695">
          <a:extLst>
            <a:ext uri="{FF2B5EF4-FFF2-40B4-BE49-F238E27FC236}">
              <a16:creationId xmlns:a16="http://schemas.microsoft.com/office/drawing/2014/main" id="{BC07A9A3-21FC-4637-9603-5189EF619FAA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4" name="Line 1696">
          <a:extLst>
            <a:ext uri="{FF2B5EF4-FFF2-40B4-BE49-F238E27FC236}">
              <a16:creationId xmlns:a16="http://schemas.microsoft.com/office/drawing/2014/main" id="{9EFA912E-13A9-4C10-A008-F5E4EA872E79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5" name="Line 1697">
          <a:extLst>
            <a:ext uri="{FF2B5EF4-FFF2-40B4-BE49-F238E27FC236}">
              <a16:creationId xmlns:a16="http://schemas.microsoft.com/office/drawing/2014/main" id="{20726AD5-2747-4C46-BF5C-E383FFD9EC8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6" name="Line 1698">
          <a:extLst>
            <a:ext uri="{FF2B5EF4-FFF2-40B4-BE49-F238E27FC236}">
              <a16:creationId xmlns:a16="http://schemas.microsoft.com/office/drawing/2014/main" id="{47ACDD85-BA4E-43C1-8D33-0987B69BF003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7" name="Line 1699">
          <a:extLst>
            <a:ext uri="{FF2B5EF4-FFF2-40B4-BE49-F238E27FC236}">
              <a16:creationId xmlns:a16="http://schemas.microsoft.com/office/drawing/2014/main" id="{24FD70E0-4181-49E1-B3A0-EC30A8A43D3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8" name="Line 1700">
          <a:extLst>
            <a:ext uri="{FF2B5EF4-FFF2-40B4-BE49-F238E27FC236}">
              <a16:creationId xmlns:a16="http://schemas.microsoft.com/office/drawing/2014/main" id="{6FE54D85-2421-49DC-9401-E2E33497089F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89" name="Line 1701">
          <a:extLst>
            <a:ext uri="{FF2B5EF4-FFF2-40B4-BE49-F238E27FC236}">
              <a16:creationId xmlns:a16="http://schemas.microsoft.com/office/drawing/2014/main" id="{09F65249-05C1-4A64-96D0-8688116F9113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0" name="Line 1702">
          <a:extLst>
            <a:ext uri="{FF2B5EF4-FFF2-40B4-BE49-F238E27FC236}">
              <a16:creationId xmlns:a16="http://schemas.microsoft.com/office/drawing/2014/main" id="{4D256E02-EB87-4981-8F0C-60027D94C849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1" name="Line 1703">
          <a:extLst>
            <a:ext uri="{FF2B5EF4-FFF2-40B4-BE49-F238E27FC236}">
              <a16:creationId xmlns:a16="http://schemas.microsoft.com/office/drawing/2014/main" id="{A1F624CE-7F6F-476B-B49D-EE639ED840AE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2" name="Line 1704">
          <a:extLst>
            <a:ext uri="{FF2B5EF4-FFF2-40B4-BE49-F238E27FC236}">
              <a16:creationId xmlns:a16="http://schemas.microsoft.com/office/drawing/2014/main" id="{65133629-3626-4157-AEE8-28442DBD47E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3" name="Line 1705">
          <a:extLst>
            <a:ext uri="{FF2B5EF4-FFF2-40B4-BE49-F238E27FC236}">
              <a16:creationId xmlns:a16="http://schemas.microsoft.com/office/drawing/2014/main" id="{D92B89B8-6EFB-47C7-8717-157D5AAE4F4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4" name="Line 1706">
          <a:extLst>
            <a:ext uri="{FF2B5EF4-FFF2-40B4-BE49-F238E27FC236}">
              <a16:creationId xmlns:a16="http://schemas.microsoft.com/office/drawing/2014/main" id="{7C2126EF-6EAF-4624-9023-5BA08730D69F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5" name="Line 1707">
          <a:extLst>
            <a:ext uri="{FF2B5EF4-FFF2-40B4-BE49-F238E27FC236}">
              <a16:creationId xmlns:a16="http://schemas.microsoft.com/office/drawing/2014/main" id="{DBED3911-BA49-4C4C-8F9B-4664A78981E3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6" name="Line 1694">
          <a:extLst>
            <a:ext uri="{FF2B5EF4-FFF2-40B4-BE49-F238E27FC236}">
              <a16:creationId xmlns:a16="http://schemas.microsoft.com/office/drawing/2014/main" id="{6A300BE9-0A2B-48F0-B634-7500413FF10D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7" name="Line 1695">
          <a:extLst>
            <a:ext uri="{FF2B5EF4-FFF2-40B4-BE49-F238E27FC236}">
              <a16:creationId xmlns:a16="http://schemas.microsoft.com/office/drawing/2014/main" id="{F5B6EE0C-2601-41C6-964F-EFEA8DFC78AE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8" name="Line 1696">
          <a:extLst>
            <a:ext uri="{FF2B5EF4-FFF2-40B4-BE49-F238E27FC236}">
              <a16:creationId xmlns:a16="http://schemas.microsoft.com/office/drawing/2014/main" id="{3A718663-119F-4422-9636-7DF161EF693D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399" name="Line 1697">
          <a:extLst>
            <a:ext uri="{FF2B5EF4-FFF2-40B4-BE49-F238E27FC236}">
              <a16:creationId xmlns:a16="http://schemas.microsoft.com/office/drawing/2014/main" id="{188A1635-8227-4E9D-BEFD-0FD25AAA05BB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0" name="Line 1698">
          <a:extLst>
            <a:ext uri="{FF2B5EF4-FFF2-40B4-BE49-F238E27FC236}">
              <a16:creationId xmlns:a16="http://schemas.microsoft.com/office/drawing/2014/main" id="{30966591-0D0A-4447-AC3C-D8A9F1C6516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1" name="Line 1699">
          <a:extLst>
            <a:ext uri="{FF2B5EF4-FFF2-40B4-BE49-F238E27FC236}">
              <a16:creationId xmlns:a16="http://schemas.microsoft.com/office/drawing/2014/main" id="{96ECC91C-0D72-4A63-A8FE-0B80D5B5D55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2" name="Line 1700">
          <a:extLst>
            <a:ext uri="{FF2B5EF4-FFF2-40B4-BE49-F238E27FC236}">
              <a16:creationId xmlns:a16="http://schemas.microsoft.com/office/drawing/2014/main" id="{49EC316D-A485-445D-9D45-DB5D9B59E00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3" name="Line 1701">
          <a:extLst>
            <a:ext uri="{FF2B5EF4-FFF2-40B4-BE49-F238E27FC236}">
              <a16:creationId xmlns:a16="http://schemas.microsoft.com/office/drawing/2014/main" id="{E72A36CB-8EEF-4300-B04E-16450129C981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4" name="Line 1702">
          <a:extLst>
            <a:ext uri="{FF2B5EF4-FFF2-40B4-BE49-F238E27FC236}">
              <a16:creationId xmlns:a16="http://schemas.microsoft.com/office/drawing/2014/main" id="{D06A00E8-E0A4-4029-9CBB-4D129447B520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5" name="Line 1703">
          <a:extLst>
            <a:ext uri="{FF2B5EF4-FFF2-40B4-BE49-F238E27FC236}">
              <a16:creationId xmlns:a16="http://schemas.microsoft.com/office/drawing/2014/main" id="{B0D014A8-1B0E-4FDB-B183-01C609A6694A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6" name="Line 1704">
          <a:extLst>
            <a:ext uri="{FF2B5EF4-FFF2-40B4-BE49-F238E27FC236}">
              <a16:creationId xmlns:a16="http://schemas.microsoft.com/office/drawing/2014/main" id="{14937C00-683A-4DCC-8F7C-0E313B6AF295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7" name="Line 1705">
          <a:extLst>
            <a:ext uri="{FF2B5EF4-FFF2-40B4-BE49-F238E27FC236}">
              <a16:creationId xmlns:a16="http://schemas.microsoft.com/office/drawing/2014/main" id="{35F76F61-1553-431A-ACA9-DDF496851CE0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8" name="Line 1706">
          <a:extLst>
            <a:ext uri="{FF2B5EF4-FFF2-40B4-BE49-F238E27FC236}">
              <a16:creationId xmlns:a16="http://schemas.microsoft.com/office/drawing/2014/main" id="{98B18628-8D1E-4ECE-B8B5-98B1A96813FA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09" name="Line 1707">
          <a:extLst>
            <a:ext uri="{FF2B5EF4-FFF2-40B4-BE49-F238E27FC236}">
              <a16:creationId xmlns:a16="http://schemas.microsoft.com/office/drawing/2014/main" id="{B2C613EA-5CA6-4A8C-B3F9-8B4F702789A1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0" name="Line 1694">
          <a:extLst>
            <a:ext uri="{FF2B5EF4-FFF2-40B4-BE49-F238E27FC236}">
              <a16:creationId xmlns:a16="http://schemas.microsoft.com/office/drawing/2014/main" id="{B6B647B3-8183-4285-8C0A-B8417EBB6AA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1" name="Line 1695">
          <a:extLst>
            <a:ext uri="{FF2B5EF4-FFF2-40B4-BE49-F238E27FC236}">
              <a16:creationId xmlns:a16="http://schemas.microsoft.com/office/drawing/2014/main" id="{02746206-EFB8-4EA0-A024-D378AFE8CEE4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2" name="Line 1696">
          <a:extLst>
            <a:ext uri="{FF2B5EF4-FFF2-40B4-BE49-F238E27FC236}">
              <a16:creationId xmlns:a16="http://schemas.microsoft.com/office/drawing/2014/main" id="{21760087-FC50-4481-868F-53D969C0232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3" name="Line 1697">
          <a:extLst>
            <a:ext uri="{FF2B5EF4-FFF2-40B4-BE49-F238E27FC236}">
              <a16:creationId xmlns:a16="http://schemas.microsoft.com/office/drawing/2014/main" id="{246FDF19-2401-47B7-8BFD-500BF86974AE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4" name="Line 1698">
          <a:extLst>
            <a:ext uri="{FF2B5EF4-FFF2-40B4-BE49-F238E27FC236}">
              <a16:creationId xmlns:a16="http://schemas.microsoft.com/office/drawing/2014/main" id="{06682CA1-E30B-456F-AE97-87371DE8C1C8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5" name="Line 1699">
          <a:extLst>
            <a:ext uri="{FF2B5EF4-FFF2-40B4-BE49-F238E27FC236}">
              <a16:creationId xmlns:a16="http://schemas.microsoft.com/office/drawing/2014/main" id="{C606CB22-56EF-40C7-9EB1-8EAC2E147065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6" name="Line 1700">
          <a:extLst>
            <a:ext uri="{FF2B5EF4-FFF2-40B4-BE49-F238E27FC236}">
              <a16:creationId xmlns:a16="http://schemas.microsoft.com/office/drawing/2014/main" id="{F76AE3A8-D4B2-4718-982D-5EA9FD0D332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7" name="Line 1701">
          <a:extLst>
            <a:ext uri="{FF2B5EF4-FFF2-40B4-BE49-F238E27FC236}">
              <a16:creationId xmlns:a16="http://schemas.microsoft.com/office/drawing/2014/main" id="{8894A1F7-676A-4FEA-A8E3-39525B80D13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8" name="Line 1702">
          <a:extLst>
            <a:ext uri="{FF2B5EF4-FFF2-40B4-BE49-F238E27FC236}">
              <a16:creationId xmlns:a16="http://schemas.microsoft.com/office/drawing/2014/main" id="{3D5B6592-66CC-4D75-AFB4-2BC20BED15ED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19" name="Line 1703">
          <a:extLst>
            <a:ext uri="{FF2B5EF4-FFF2-40B4-BE49-F238E27FC236}">
              <a16:creationId xmlns:a16="http://schemas.microsoft.com/office/drawing/2014/main" id="{CBBBFA72-59E7-4256-8667-409384DEE3BA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0" name="Line 1704">
          <a:extLst>
            <a:ext uri="{FF2B5EF4-FFF2-40B4-BE49-F238E27FC236}">
              <a16:creationId xmlns:a16="http://schemas.microsoft.com/office/drawing/2014/main" id="{8630E6AB-876B-4B23-8D31-5C09AF59A7D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1" name="Line 1705">
          <a:extLst>
            <a:ext uri="{FF2B5EF4-FFF2-40B4-BE49-F238E27FC236}">
              <a16:creationId xmlns:a16="http://schemas.microsoft.com/office/drawing/2014/main" id="{B0024A3E-6CCC-417C-9CB7-6011164D8500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2" name="Line 1706">
          <a:extLst>
            <a:ext uri="{FF2B5EF4-FFF2-40B4-BE49-F238E27FC236}">
              <a16:creationId xmlns:a16="http://schemas.microsoft.com/office/drawing/2014/main" id="{B4BB536E-4F5B-4D56-80D5-CE5CBB575BD6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3" name="Line 1707">
          <a:extLst>
            <a:ext uri="{FF2B5EF4-FFF2-40B4-BE49-F238E27FC236}">
              <a16:creationId xmlns:a16="http://schemas.microsoft.com/office/drawing/2014/main" id="{2C7ADA82-B3B3-48FE-BD70-C375C67F20DC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4" name="Line 1694">
          <a:extLst>
            <a:ext uri="{FF2B5EF4-FFF2-40B4-BE49-F238E27FC236}">
              <a16:creationId xmlns:a16="http://schemas.microsoft.com/office/drawing/2014/main" id="{59766A6E-E635-4A34-91CB-83954328F41C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5" name="Line 1695">
          <a:extLst>
            <a:ext uri="{FF2B5EF4-FFF2-40B4-BE49-F238E27FC236}">
              <a16:creationId xmlns:a16="http://schemas.microsoft.com/office/drawing/2014/main" id="{3595057A-499C-4F31-A6C6-2799E15450A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6" name="Line 1696">
          <a:extLst>
            <a:ext uri="{FF2B5EF4-FFF2-40B4-BE49-F238E27FC236}">
              <a16:creationId xmlns:a16="http://schemas.microsoft.com/office/drawing/2014/main" id="{07B587A9-ACD9-4A2D-8570-B68B1390037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7" name="Line 1697">
          <a:extLst>
            <a:ext uri="{FF2B5EF4-FFF2-40B4-BE49-F238E27FC236}">
              <a16:creationId xmlns:a16="http://schemas.microsoft.com/office/drawing/2014/main" id="{17535713-2B4A-4323-9798-21F8DD4265F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8" name="Line 1698">
          <a:extLst>
            <a:ext uri="{FF2B5EF4-FFF2-40B4-BE49-F238E27FC236}">
              <a16:creationId xmlns:a16="http://schemas.microsoft.com/office/drawing/2014/main" id="{33ADCA8A-5D07-47FD-98E8-50F610DC665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29" name="Line 1699">
          <a:extLst>
            <a:ext uri="{FF2B5EF4-FFF2-40B4-BE49-F238E27FC236}">
              <a16:creationId xmlns:a16="http://schemas.microsoft.com/office/drawing/2014/main" id="{C1082AF1-75B4-4321-A3E2-1BE2A0D2DFA0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0" name="Line 1700">
          <a:extLst>
            <a:ext uri="{FF2B5EF4-FFF2-40B4-BE49-F238E27FC236}">
              <a16:creationId xmlns:a16="http://schemas.microsoft.com/office/drawing/2014/main" id="{364BF7FA-EE41-45D6-8473-26243557EDA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1" name="Line 1701">
          <a:extLst>
            <a:ext uri="{FF2B5EF4-FFF2-40B4-BE49-F238E27FC236}">
              <a16:creationId xmlns:a16="http://schemas.microsoft.com/office/drawing/2014/main" id="{62825D0D-E852-4424-AA88-9F5FE0FE6C74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2" name="Line 1702">
          <a:extLst>
            <a:ext uri="{FF2B5EF4-FFF2-40B4-BE49-F238E27FC236}">
              <a16:creationId xmlns:a16="http://schemas.microsoft.com/office/drawing/2014/main" id="{22DBDCA5-FE06-40B3-87D2-9950A0608FC9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3" name="Line 1703">
          <a:extLst>
            <a:ext uri="{FF2B5EF4-FFF2-40B4-BE49-F238E27FC236}">
              <a16:creationId xmlns:a16="http://schemas.microsoft.com/office/drawing/2014/main" id="{CF0CDDF0-E273-4F27-9D7C-C7FAE5186384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4" name="Line 1704">
          <a:extLst>
            <a:ext uri="{FF2B5EF4-FFF2-40B4-BE49-F238E27FC236}">
              <a16:creationId xmlns:a16="http://schemas.microsoft.com/office/drawing/2014/main" id="{E9695C00-0FAD-4B3E-B45A-BDC3E147C142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5" name="Line 1705">
          <a:extLst>
            <a:ext uri="{FF2B5EF4-FFF2-40B4-BE49-F238E27FC236}">
              <a16:creationId xmlns:a16="http://schemas.microsoft.com/office/drawing/2014/main" id="{7119BC09-055F-4868-B6AD-4BB0E6638244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6" name="Line 1706">
          <a:extLst>
            <a:ext uri="{FF2B5EF4-FFF2-40B4-BE49-F238E27FC236}">
              <a16:creationId xmlns:a16="http://schemas.microsoft.com/office/drawing/2014/main" id="{9BEB3BC1-40F1-488B-8B47-B97DC3F58957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417</xdr:row>
      <xdr:rowOff>0</xdr:rowOff>
    </xdr:from>
    <xdr:to>
      <xdr:col>9</xdr:col>
      <xdr:colOff>38100</xdr:colOff>
      <xdr:row>417</xdr:row>
      <xdr:rowOff>0</xdr:rowOff>
    </xdr:to>
    <xdr:sp macro="" textlink="">
      <xdr:nvSpPr>
        <xdr:cNvPr id="2437" name="Line 1707">
          <a:extLst>
            <a:ext uri="{FF2B5EF4-FFF2-40B4-BE49-F238E27FC236}">
              <a16:creationId xmlns:a16="http://schemas.microsoft.com/office/drawing/2014/main" id="{7992F134-7C56-4170-9A07-3DEE8C19293F}"/>
            </a:ext>
          </a:extLst>
        </xdr:cNvPr>
        <xdr:cNvSpPr>
          <a:spLocks noChangeShapeType="1"/>
        </xdr:cNvSpPr>
      </xdr:nvSpPr>
      <xdr:spPr bwMode="auto">
        <a:xfrm>
          <a:off x="3133725" y="7380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80"/>
  <sheetViews>
    <sheetView showZeros="0" tabSelected="1" topLeftCell="A11" zoomScaleNormal="100" zoomScaleSheetLayoutView="100" workbookViewId="0">
      <selection activeCell="D21" sqref="D21:D24"/>
    </sheetView>
  </sheetViews>
  <sheetFormatPr defaultColWidth="9.140625" defaultRowHeight="12.75"/>
  <cols>
    <col min="1" max="1" width="3.7109375" style="2" customWidth="1"/>
    <col min="2" max="2" width="29" style="2" customWidth="1"/>
    <col min="3" max="3" width="5.85546875" style="3" customWidth="1"/>
    <col min="4" max="4" width="8.42578125" style="2" customWidth="1"/>
    <col min="5" max="5" width="7" style="2" hidden="1" customWidth="1"/>
    <col min="6" max="6" width="6.5703125" style="2" hidden="1" customWidth="1"/>
    <col min="7" max="7" width="6.7109375" style="2" hidden="1" customWidth="1"/>
    <col min="8" max="8" width="5.7109375" style="2" hidden="1" customWidth="1"/>
    <col min="9" max="9" width="6.7109375" style="2" hidden="1" customWidth="1"/>
    <col min="10" max="10" width="13" style="2" hidden="1" customWidth="1"/>
    <col min="11" max="11" width="4.7109375" style="2" hidden="1" customWidth="1"/>
    <col min="12" max="12" width="7" style="2" hidden="1" customWidth="1"/>
    <col min="13" max="14" width="7.28515625" style="2" hidden="1" customWidth="1"/>
    <col min="15" max="16" width="8.7109375" style="2" hidden="1" customWidth="1"/>
    <col min="17" max="17" width="9.5703125" style="2" hidden="1" customWidth="1"/>
    <col min="18" max="18" width="11.140625" style="2" customWidth="1"/>
    <col min="19" max="19" width="12.7109375" style="2" customWidth="1"/>
    <col min="20" max="20" width="11.5703125" style="2" bestFit="1" customWidth="1"/>
    <col min="21" max="16384" width="9.140625" style="2"/>
  </cols>
  <sheetData>
    <row r="1" spans="1:19" hidden="1">
      <c r="B1" s="116" t="s">
        <v>89</v>
      </c>
      <c r="C1" s="116"/>
      <c r="D1" s="116"/>
      <c r="E1" s="116"/>
      <c r="F1" s="116"/>
    </row>
    <row r="2" spans="1:19" hidden="1"/>
    <row r="3" spans="1:19" ht="28.5" hidden="1" customHeight="1">
      <c r="A3" s="3"/>
      <c r="B3" s="2" t="s">
        <v>16</v>
      </c>
      <c r="C3" s="117" t="s">
        <v>100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9" ht="15" hidden="1" customHeight="1"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9" ht="15" hidden="1" customHeight="1">
      <c r="B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9" ht="18.75" hidden="1" customHeight="1">
      <c r="A6" s="120" t="s">
        <v>18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9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9" ht="13.5" hidden="1">
      <c r="A8" s="6"/>
      <c r="I8" s="121" t="s">
        <v>12</v>
      </c>
      <c r="J8" s="121"/>
      <c r="K8" s="94" t="s">
        <v>13</v>
      </c>
      <c r="L8" s="94"/>
      <c r="M8" s="94"/>
      <c r="N8" s="94"/>
      <c r="O8" s="7">
        <v>2467.79</v>
      </c>
    </row>
    <row r="9" spans="1:19" ht="13.5" hidden="1">
      <c r="A9" s="95" t="s">
        <v>10</v>
      </c>
      <c r="B9" s="95"/>
      <c r="C9" s="95"/>
      <c r="D9" s="95"/>
      <c r="E9" s="92" t="e">
        <v>#REF!</v>
      </c>
      <c r="F9" s="93"/>
      <c r="G9" s="8" t="s">
        <v>11</v>
      </c>
      <c r="K9" s="94" t="s">
        <v>14</v>
      </c>
      <c r="L9" s="94"/>
      <c r="M9" s="94"/>
      <c r="N9" s="94"/>
      <c r="O9" s="7">
        <v>3057.6</v>
      </c>
    </row>
    <row r="10" spans="1:19" ht="13.5" hidden="1">
      <c r="A10" s="95" t="s">
        <v>71</v>
      </c>
      <c r="B10" s="95"/>
      <c r="C10" s="95"/>
      <c r="D10" s="95"/>
      <c r="E10" s="92" t="e">
        <v>#REF!</v>
      </c>
      <c r="F10" s="93"/>
      <c r="G10" s="8" t="s">
        <v>11</v>
      </c>
      <c r="J10" s="96" t="s">
        <v>15</v>
      </c>
      <c r="K10" s="96"/>
      <c r="L10" s="96"/>
      <c r="M10" s="96"/>
      <c r="N10" s="96"/>
      <c r="O10" s="4">
        <v>1.0571999999999999</v>
      </c>
    </row>
    <row r="11" spans="1:19" ht="13.5">
      <c r="A11" s="95" t="s">
        <v>439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spans="1:19" ht="13.5">
      <c r="A12" s="95" t="s">
        <v>440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</row>
    <row r="13" spans="1:19" ht="13.5">
      <c r="A13" s="377" t="s">
        <v>441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</row>
    <row r="14" spans="1:19" ht="34.5" customHeight="1">
      <c r="A14" s="378" t="s">
        <v>115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</row>
    <row r="15" spans="1:19" ht="60" customHeight="1">
      <c r="A15" s="380" t="s">
        <v>443</v>
      </c>
      <c r="B15" s="380"/>
      <c r="C15" s="380"/>
      <c r="D15" s="380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</row>
    <row r="16" spans="1:19" ht="22.5" customHeight="1">
      <c r="A16" s="381" t="s">
        <v>0</v>
      </c>
      <c r="B16" s="381" t="s">
        <v>114</v>
      </c>
      <c r="C16" s="382" t="s">
        <v>136</v>
      </c>
      <c r="D16" s="382" t="s">
        <v>159</v>
      </c>
      <c r="E16" s="382" t="s">
        <v>1</v>
      </c>
      <c r="F16" s="381" t="s">
        <v>2</v>
      </c>
      <c r="G16" s="381"/>
      <c r="H16" s="381"/>
      <c r="I16" s="381"/>
      <c r="J16" s="381"/>
      <c r="K16" s="381"/>
      <c r="L16" s="381"/>
      <c r="M16" s="381"/>
      <c r="N16" s="381"/>
      <c r="O16" s="381" t="s">
        <v>3</v>
      </c>
      <c r="P16" s="381" t="s">
        <v>4</v>
      </c>
      <c r="Q16" s="383" t="s">
        <v>4</v>
      </c>
      <c r="R16" s="384" t="s">
        <v>126</v>
      </c>
      <c r="S16" s="384" t="s">
        <v>120</v>
      </c>
    </row>
    <row r="17" spans="1:19" ht="13.5" customHeight="1">
      <c r="A17" s="381"/>
      <c r="B17" s="381"/>
      <c r="C17" s="382"/>
      <c r="D17" s="382"/>
      <c r="E17" s="382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3" t="s">
        <v>5</v>
      </c>
      <c r="R17" s="385"/>
      <c r="S17" s="385"/>
    </row>
    <row r="18" spans="1:19" ht="20.25" customHeight="1">
      <c r="A18" s="381"/>
      <c r="B18" s="381"/>
      <c r="C18" s="382"/>
      <c r="D18" s="382"/>
      <c r="E18" s="382"/>
      <c r="F18" s="381" t="s">
        <v>6</v>
      </c>
      <c r="G18" s="381"/>
      <c r="H18" s="381" t="s">
        <v>7</v>
      </c>
      <c r="I18" s="381"/>
      <c r="J18" s="381" t="s">
        <v>8</v>
      </c>
      <c r="K18" s="381"/>
      <c r="L18" s="381"/>
      <c r="M18" s="381"/>
      <c r="N18" s="381"/>
      <c r="O18" s="381"/>
      <c r="P18" s="381"/>
      <c r="Q18" s="386">
        <v>1.0571999999999999</v>
      </c>
      <c r="R18" s="387"/>
      <c r="S18" s="387"/>
    </row>
    <row r="19" spans="1:19" ht="41.25">
      <c r="A19" s="381"/>
      <c r="B19" s="381"/>
      <c r="C19" s="382"/>
      <c r="D19" s="382"/>
      <c r="E19" s="382"/>
      <c r="F19" s="388" t="s">
        <v>36</v>
      </c>
      <c r="G19" s="388" t="s">
        <v>35</v>
      </c>
      <c r="H19" s="388" t="s">
        <v>36</v>
      </c>
      <c r="I19" s="388" t="s">
        <v>35</v>
      </c>
      <c r="J19" s="389" t="s">
        <v>17</v>
      </c>
      <c r="K19" s="388" t="s">
        <v>34</v>
      </c>
      <c r="L19" s="389" t="s">
        <v>9</v>
      </c>
      <c r="M19" s="389" t="s">
        <v>33</v>
      </c>
      <c r="N19" s="388" t="s">
        <v>3</v>
      </c>
      <c r="O19" s="390" t="s">
        <v>32</v>
      </c>
      <c r="P19" s="391" t="s">
        <v>32</v>
      </c>
      <c r="Q19" s="392" t="s">
        <v>32</v>
      </c>
      <c r="R19" s="393" t="s">
        <v>137</v>
      </c>
      <c r="S19" s="393" t="s">
        <v>137</v>
      </c>
    </row>
    <row r="20" spans="1:19">
      <c r="A20" s="394">
        <v>1</v>
      </c>
      <c r="B20" s="394">
        <v>2</v>
      </c>
      <c r="C20" s="394">
        <v>3</v>
      </c>
      <c r="D20" s="394">
        <v>4</v>
      </c>
      <c r="E20" s="394">
        <v>6</v>
      </c>
      <c r="F20" s="394">
        <v>7</v>
      </c>
      <c r="G20" s="394">
        <v>8</v>
      </c>
      <c r="H20" s="394">
        <v>9</v>
      </c>
      <c r="I20" s="394">
        <v>10</v>
      </c>
      <c r="J20" s="394">
        <v>11</v>
      </c>
      <c r="K20" s="394">
        <v>12</v>
      </c>
      <c r="L20" s="394">
        <v>13</v>
      </c>
      <c r="M20" s="394">
        <v>14</v>
      </c>
      <c r="N20" s="394">
        <v>15</v>
      </c>
      <c r="O20" s="394">
        <v>16</v>
      </c>
      <c r="P20" s="394">
        <v>17</v>
      </c>
      <c r="Q20" s="394">
        <v>18</v>
      </c>
      <c r="R20" s="395">
        <v>5</v>
      </c>
      <c r="S20" s="395">
        <v>6</v>
      </c>
    </row>
    <row r="21" spans="1:19" ht="12.6" customHeight="1">
      <c r="A21" s="396"/>
      <c r="B21" s="397" t="s">
        <v>138</v>
      </c>
      <c r="C21" s="398"/>
      <c r="D21" s="399"/>
      <c r="E21" s="399">
        <v>0</v>
      </c>
      <c r="F21" s="398"/>
      <c r="G21" s="400">
        <v>0</v>
      </c>
      <c r="H21" s="398"/>
      <c r="I21" s="400">
        <v>0</v>
      </c>
      <c r="J21" s="401"/>
      <c r="K21" s="401"/>
      <c r="L21" s="401"/>
      <c r="M21" s="402"/>
      <c r="N21" s="390">
        <v>0</v>
      </c>
      <c r="O21" s="400">
        <v>0</v>
      </c>
      <c r="P21" s="400">
        <v>0</v>
      </c>
      <c r="Q21" s="400">
        <v>0</v>
      </c>
      <c r="R21" s="403">
        <v>1.2885645539249999</v>
      </c>
      <c r="S21" s="404"/>
    </row>
    <row r="22" spans="1:19">
      <c r="A22" s="396"/>
      <c r="B22" s="397"/>
      <c r="C22" s="398"/>
      <c r="D22" s="399"/>
      <c r="E22" s="399"/>
      <c r="F22" s="398"/>
      <c r="G22" s="400"/>
      <c r="H22" s="398"/>
      <c r="I22" s="400"/>
      <c r="J22" s="401"/>
      <c r="K22" s="401"/>
      <c r="L22" s="401"/>
      <c r="M22" s="402"/>
      <c r="N22" s="390">
        <v>0</v>
      </c>
      <c r="O22" s="400"/>
      <c r="P22" s="400"/>
      <c r="Q22" s="400"/>
      <c r="R22" s="403"/>
      <c r="S22" s="404"/>
    </row>
    <row r="23" spans="1:19">
      <c r="A23" s="396"/>
      <c r="B23" s="397"/>
      <c r="C23" s="398"/>
      <c r="D23" s="399"/>
      <c r="E23" s="399"/>
      <c r="F23" s="398"/>
      <c r="G23" s="400"/>
      <c r="H23" s="398"/>
      <c r="I23" s="400"/>
      <c r="J23" s="401"/>
      <c r="K23" s="401"/>
      <c r="L23" s="405"/>
      <c r="M23" s="402"/>
      <c r="N23" s="390">
        <v>0</v>
      </c>
      <c r="O23" s="400"/>
      <c r="P23" s="400"/>
      <c r="Q23" s="400"/>
      <c r="R23" s="403"/>
      <c r="S23" s="404"/>
    </row>
    <row r="24" spans="1:19" ht="12.75" customHeight="1">
      <c r="A24" s="396"/>
      <c r="B24" s="397"/>
      <c r="C24" s="398"/>
      <c r="D24" s="399"/>
      <c r="E24" s="399"/>
      <c r="F24" s="398"/>
      <c r="G24" s="400"/>
      <c r="H24" s="398"/>
      <c r="I24" s="400"/>
      <c r="J24" s="401"/>
      <c r="K24" s="401"/>
      <c r="L24" s="401"/>
      <c r="M24" s="402"/>
      <c r="N24" s="390">
        <v>0</v>
      </c>
      <c r="O24" s="400"/>
      <c r="P24" s="400"/>
      <c r="Q24" s="400"/>
      <c r="R24" s="403"/>
      <c r="S24" s="404"/>
    </row>
    <row r="25" spans="1:19" ht="12.75" customHeight="1">
      <c r="A25" s="396">
        <v>1</v>
      </c>
      <c r="B25" s="406" t="s">
        <v>116</v>
      </c>
      <c r="C25" s="407" t="s">
        <v>117</v>
      </c>
      <c r="D25" s="408">
        <v>0.32</v>
      </c>
      <c r="E25" s="409">
        <v>65.802437999999995</v>
      </c>
      <c r="F25" s="410">
        <v>11.4</v>
      </c>
      <c r="G25" s="411">
        <v>28.132806000000002</v>
      </c>
      <c r="H25" s="410">
        <v>12.32</v>
      </c>
      <c r="I25" s="411">
        <v>37.669632</v>
      </c>
      <c r="J25" s="412"/>
      <c r="K25" s="412"/>
      <c r="L25" s="412"/>
      <c r="M25" s="413"/>
      <c r="N25" s="414">
        <v>0</v>
      </c>
      <c r="O25" s="411">
        <v>21.056780159999999</v>
      </c>
      <c r="P25" s="411">
        <v>0</v>
      </c>
      <c r="Q25" s="411">
        <v>0</v>
      </c>
      <c r="R25" s="415">
        <v>84.8</v>
      </c>
      <c r="S25" s="415">
        <f>D25*R25</f>
        <v>27.135999999999999</v>
      </c>
    </row>
    <row r="26" spans="1:19" ht="12.75" customHeight="1">
      <c r="A26" s="396"/>
      <c r="B26" s="406"/>
      <c r="C26" s="416"/>
      <c r="D26" s="417"/>
      <c r="E26" s="409"/>
      <c r="F26" s="410"/>
      <c r="G26" s="411"/>
      <c r="H26" s="410"/>
      <c r="I26" s="411"/>
      <c r="J26" s="412"/>
      <c r="K26" s="412"/>
      <c r="L26" s="412"/>
      <c r="M26" s="418"/>
      <c r="N26" s="414">
        <v>0</v>
      </c>
      <c r="O26" s="411"/>
      <c r="P26" s="411"/>
      <c r="Q26" s="411"/>
      <c r="R26" s="415"/>
      <c r="S26" s="415"/>
    </row>
    <row r="27" spans="1:19" ht="12.75" customHeight="1">
      <c r="A27" s="396"/>
      <c r="B27" s="406"/>
      <c r="C27" s="416"/>
      <c r="D27" s="417"/>
      <c r="E27" s="409"/>
      <c r="F27" s="410"/>
      <c r="G27" s="411"/>
      <c r="H27" s="410"/>
      <c r="I27" s="411"/>
      <c r="J27" s="412"/>
      <c r="K27" s="412"/>
      <c r="L27" s="412"/>
      <c r="M27" s="418"/>
      <c r="N27" s="414">
        <v>0</v>
      </c>
      <c r="O27" s="411"/>
      <c r="P27" s="411"/>
      <c r="Q27" s="411"/>
      <c r="R27" s="415"/>
      <c r="S27" s="415"/>
    </row>
    <row r="28" spans="1:19" ht="16.5" customHeight="1">
      <c r="A28" s="396"/>
      <c r="B28" s="406"/>
      <c r="C28" s="416"/>
      <c r="D28" s="419"/>
      <c r="E28" s="409"/>
      <c r="F28" s="410"/>
      <c r="G28" s="411"/>
      <c r="H28" s="410"/>
      <c r="I28" s="411"/>
      <c r="J28" s="412"/>
      <c r="K28" s="412"/>
      <c r="L28" s="412"/>
      <c r="M28" s="418"/>
      <c r="N28" s="414">
        <v>0</v>
      </c>
      <c r="O28" s="411"/>
      <c r="P28" s="411"/>
      <c r="Q28" s="411"/>
      <c r="R28" s="415"/>
      <c r="S28" s="415"/>
    </row>
    <row r="29" spans="1:19" ht="12.75" customHeight="1">
      <c r="A29" s="396">
        <v>2</v>
      </c>
      <c r="B29" s="420" t="s">
        <v>160</v>
      </c>
      <c r="C29" s="421" t="s">
        <v>139</v>
      </c>
      <c r="D29" s="409">
        <v>12</v>
      </c>
      <c r="E29" s="409">
        <v>7.6440000000000001</v>
      </c>
      <c r="F29" s="410"/>
      <c r="G29" s="411">
        <v>0</v>
      </c>
      <c r="H29" s="410">
        <v>2.5</v>
      </c>
      <c r="I29" s="411">
        <v>7.6440000000000001</v>
      </c>
      <c r="J29" s="412"/>
      <c r="K29" s="418"/>
      <c r="L29" s="418"/>
      <c r="M29" s="418"/>
      <c r="N29" s="414">
        <v>0</v>
      </c>
      <c r="O29" s="411">
        <v>91.728000000000009</v>
      </c>
      <c r="P29" s="411">
        <v>0</v>
      </c>
      <c r="Q29" s="411">
        <v>0</v>
      </c>
      <c r="R29" s="415">
        <v>9.85</v>
      </c>
      <c r="S29" s="415">
        <f t="shared" ref="S29" si="0">D29*R29</f>
        <v>118.19999999999999</v>
      </c>
    </row>
    <row r="30" spans="1:19" ht="12.75" customHeight="1">
      <c r="A30" s="396"/>
      <c r="B30" s="420"/>
      <c r="C30" s="422"/>
      <c r="D30" s="409"/>
      <c r="E30" s="409"/>
      <c r="F30" s="410"/>
      <c r="G30" s="411"/>
      <c r="H30" s="410"/>
      <c r="I30" s="411"/>
      <c r="J30" s="412"/>
      <c r="K30" s="412"/>
      <c r="L30" s="412"/>
      <c r="M30" s="418"/>
      <c r="N30" s="414">
        <v>0</v>
      </c>
      <c r="O30" s="411"/>
      <c r="P30" s="411"/>
      <c r="Q30" s="411"/>
      <c r="R30" s="415"/>
      <c r="S30" s="415"/>
    </row>
    <row r="31" spans="1:19" ht="12.75" customHeight="1">
      <c r="A31" s="396"/>
      <c r="B31" s="420"/>
      <c r="C31" s="422"/>
      <c r="D31" s="409"/>
      <c r="E31" s="409"/>
      <c r="F31" s="410"/>
      <c r="G31" s="411"/>
      <c r="H31" s="410"/>
      <c r="I31" s="411"/>
      <c r="J31" s="412"/>
      <c r="K31" s="412"/>
      <c r="L31" s="412"/>
      <c r="M31" s="418"/>
      <c r="N31" s="414">
        <v>0</v>
      </c>
      <c r="O31" s="411"/>
      <c r="P31" s="411"/>
      <c r="Q31" s="411"/>
      <c r="R31" s="415"/>
      <c r="S31" s="415"/>
    </row>
    <row r="32" spans="1:19" ht="15" customHeight="1">
      <c r="A32" s="396"/>
      <c r="B32" s="420"/>
      <c r="C32" s="423"/>
      <c r="D32" s="409"/>
      <c r="E32" s="409"/>
      <c r="F32" s="410"/>
      <c r="G32" s="411"/>
      <c r="H32" s="410"/>
      <c r="I32" s="411"/>
      <c r="J32" s="412"/>
      <c r="K32" s="412"/>
      <c r="L32" s="412"/>
      <c r="M32" s="418"/>
      <c r="N32" s="414">
        <v>0</v>
      </c>
      <c r="O32" s="411"/>
      <c r="P32" s="411"/>
      <c r="Q32" s="411"/>
      <c r="R32" s="415"/>
      <c r="S32" s="415"/>
    </row>
    <row r="33" spans="1:19" ht="12.75" customHeight="1">
      <c r="A33" s="396">
        <v>3</v>
      </c>
      <c r="B33" s="424" t="s">
        <v>176</v>
      </c>
      <c r="C33" s="407" t="s">
        <v>117</v>
      </c>
      <c r="D33" s="409">
        <v>26.88</v>
      </c>
      <c r="E33" s="409">
        <v>6.7878720000000001</v>
      </c>
      <c r="F33" s="410"/>
      <c r="G33" s="411">
        <v>0</v>
      </c>
      <c r="H33" s="410">
        <v>2.2200000000000002</v>
      </c>
      <c r="I33" s="411">
        <v>6.7878720000000001</v>
      </c>
      <c r="J33" s="412"/>
      <c r="K33" s="412"/>
      <c r="L33" s="412"/>
      <c r="M33" s="418"/>
      <c r="N33" s="414">
        <v>0</v>
      </c>
      <c r="O33" s="411">
        <v>182.45799936</v>
      </c>
      <c r="P33" s="411">
        <v>0</v>
      </c>
      <c r="Q33" s="411">
        <v>0</v>
      </c>
      <c r="R33" s="415">
        <v>8.75</v>
      </c>
      <c r="S33" s="415">
        <f t="shared" ref="S33" si="1">D33*R33</f>
        <v>235.2</v>
      </c>
    </row>
    <row r="34" spans="1:19" ht="12.75" customHeight="1">
      <c r="A34" s="396"/>
      <c r="B34" s="425"/>
      <c r="C34" s="416"/>
      <c r="D34" s="409"/>
      <c r="E34" s="409"/>
      <c r="F34" s="410"/>
      <c r="G34" s="411"/>
      <c r="H34" s="410"/>
      <c r="I34" s="411"/>
      <c r="J34" s="412"/>
      <c r="K34" s="412"/>
      <c r="L34" s="412"/>
      <c r="M34" s="418"/>
      <c r="N34" s="414">
        <v>0</v>
      </c>
      <c r="O34" s="411"/>
      <c r="P34" s="411"/>
      <c r="Q34" s="411"/>
      <c r="R34" s="415"/>
      <c r="S34" s="415"/>
    </row>
    <row r="35" spans="1:19" ht="12.75" customHeight="1">
      <c r="A35" s="396"/>
      <c r="B35" s="425"/>
      <c r="C35" s="416"/>
      <c r="D35" s="409"/>
      <c r="E35" s="409"/>
      <c r="F35" s="410"/>
      <c r="G35" s="411"/>
      <c r="H35" s="410"/>
      <c r="I35" s="411"/>
      <c r="J35" s="412"/>
      <c r="K35" s="412"/>
      <c r="L35" s="412"/>
      <c r="M35" s="418"/>
      <c r="N35" s="414">
        <v>0</v>
      </c>
      <c r="O35" s="411"/>
      <c r="P35" s="411"/>
      <c r="Q35" s="411"/>
      <c r="R35" s="415"/>
      <c r="S35" s="415"/>
    </row>
    <row r="36" spans="1:19" ht="12.75" customHeight="1">
      <c r="A36" s="396"/>
      <c r="B36" s="426"/>
      <c r="C36" s="416"/>
      <c r="D36" s="409"/>
      <c r="E36" s="409"/>
      <c r="F36" s="410"/>
      <c r="G36" s="411"/>
      <c r="H36" s="410"/>
      <c r="I36" s="411"/>
      <c r="J36" s="412"/>
      <c r="K36" s="412"/>
      <c r="L36" s="412"/>
      <c r="M36" s="418"/>
      <c r="N36" s="414">
        <v>0</v>
      </c>
      <c r="O36" s="411"/>
      <c r="P36" s="411"/>
      <c r="Q36" s="411"/>
      <c r="R36" s="415"/>
      <c r="S36" s="415"/>
    </row>
    <row r="37" spans="1:19" ht="12.75" customHeight="1">
      <c r="A37" s="396">
        <v>4</v>
      </c>
      <c r="B37" s="406" t="s">
        <v>177</v>
      </c>
      <c r="C37" s="381" t="s">
        <v>180</v>
      </c>
      <c r="D37" s="409">
        <v>16.2</v>
      </c>
      <c r="E37" s="409">
        <v>1.37225062</v>
      </c>
      <c r="F37" s="410">
        <v>0.33800000000000002</v>
      </c>
      <c r="G37" s="411">
        <v>0.83411301999999998</v>
      </c>
      <c r="H37" s="410">
        <v>0.17599999999999999</v>
      </c>
      <c r="I37" s="411">
        <v>0.53813759999999988</v>
      </c>
      <c r="J37" s="412"/>
      <c r="K37" s="427"/>
      <c r="L37" s="412"/>
      <c r="M37" s="418"/>
      <c r="N37" s="414">
        <v>0</v>
      </c>
      <c r="O37" s="411">
        <v>22.230460043999997</v>
      </c>
      <c r="P37" s="411">
        <v>0</v>
      </c>
      <c r="Q37" s="411">
        <v>0</v>
      </c>
      <c r="R37" s="415">
        <v>1.77</v>
      </c>
      <c r="S37" s="415">
        <f t="shared" ref="S37" si="2">D37*R37</f>
        <v>28.673999999999999</v>
      </c>
    </row>
    <row r="38" spans="1:19" ht="12.75" customHeight="1">
      <c r="A38" s="396"/>
      <c r="B38" s="406"/>
      <c r="C38" s="398"/>
      <c r="D38" s="409"/>
      <c r="E38" s="409"/>
      <c r="F38" s="410"/>
      <c r="G38" s="411"/>
      <c r="H38" s="410"/>
      <c r="I38" s="411"/>
      <c r="J38" s="412"/>
      <c r="K38" s="412"/>
      <c r="L38" s="412"/>
      <c r="M38" s="418"/>
      <c r="N38" s="414">
        <v>0</v>
      </c>
      <c r="O38" s="411"/>
      <c r="P38" s="411"/>
      <c r="Q38" s="411"/>
      <c r="R38" s="415"/>
      <c r="S38" s="415"/>
    </row>
    <row r="39" spans="1:19" ht="12.75" customHeight="1">
      <c r="A39" s="396"/>
      <c r="B39" s="406"/>
      <c r="C39" s="398"/>
      <c r="D39" s="409"/>
      <c r="E39" s="409"/>
      <c r="F39" s="410"/>
      <c r="G39" s="411"/>
      <c r="H39" s="410"/>
      <c r="I39" s="411"/>
      <c r="J39" s="412"/>
      <c r="K39" s="412"/>
      <c r="L39" s="412"/>
      <c r="M39" s="418"/>
      <c r="N39" s="414">
        <v>0</v>
      </c>
      <c r="O39" s="411"/>
      <c r="P39" s="411"/>
      <c r="Q39" s="411"/>
      <c r="R39" s="415"/>
      <c r="S39" s="415"/>
    </row>
    <row r="40" spans="1:19" ht="12.75" customHeight="1">
      <c r="A40" s="396"/>
      <c r="B40" s="406"/>
      <c r="C40" s="398"/>
      <c r="D40" s="409"/>
      <c r="E40" s="409"/>
      <c r="F40" s="410"/>
      <c r="G40" s="411"/>
      <c r="H40" s="410"/>
      <c r="I40" s="411"/>
      <c r="J40" s="412"/>
      <c r="K40" s="412"/>
      <c r="L40" s="412"/>
      <c r="M40" s="418"/>
      <c r="N40" s="414">
        <v>0</v>
      </c>
      <c r="O40" s="411"/>
      <c r="P40" s="411"/>
      <c r="Q40" s="411"/>
      <c r="R40" s="415"/>
      <c r="S40" s="415"/>
    </row>
    <row r="41" spans="1:19" ht="12.75" customHeight="1">
      <c r="A41" s="396">
        <v>5</v>
      </c>
      <c r="B41" s="406" t="s">
        <v>178</v>
      </c>
      <c r="C41" s="381" t="s">
        <v>180</v>
      </c>
      <c r="D41" s="409">
        <v>22.1</v>
      </c>
      <c r="E41" s="409">
        <v>4.3155580000000002</v>
      </c>
      <c r="F41" s="410">
        <v>0.2</v>
      </c>
      <c r="G41" s="411">
        <v>0.493558</v>
      </c>
      <c r="H41" s="410">
        <v>1.25</v>
      </c>
      <c r="I41" s="411">
        <v>3.8220000000000001</v>
      </c>
      <c r="J41" s="412"/>
      <c r="K41" s="412"/>
      <c r="L41" s="412"/>
      <c r="M41" s="418"/>
      <c r="N41" s="414">
        <v>0</v>
      </c>
      <c r="O41" s="411">
        <v>95.373831800000005</v>
      </c>
      <c r="P41" s="411">
        <v>0</v>
      </c>
      <c r="Q41" s="411">
        <v>0</v>
      </c>
      <c r="R41" s="415">
        <v>5.56</v>
      </c>
      <c r="S41" s="415">
        <f t="shared" ref="S41" si="3">D41*R41</f>
        <v>122.876</v>
      </c>
    </row>
    <row r="42" spans="1:19" ht="12.75" customHeight="1">
      <c r="A42" s="396"/>
      <c r="B42" s="406"/>
      <c r="C42" s="398"/>
      <c r="D42" s="409"/>
      <c r="E42" s="409"/>
      <c r="F42" s="410"/>
      <c r="G42" s="411"/>
      <c r="H42" s="410"/>
      <c r="I42" s="411"/>
      <c r="J42" s="412"/>
      <c r="K42" s="412"/>
      <c r="L42" s="412"/>
      <c r="M42" s="418"/>
      <c r="N42" s="414">
        <v>0</v>
      </c>
      <c r="O42" s="411"/>
      <c r="P42" s="411"/>
      <c r="Q42" s="411"/>
      <c r="R42" s="415"/>
      <c r="S42" s="415"/>
    </row>
    <row r="43" spans="1:19" ht="12.75" customHeight="1">
      <c r="A43" s="396"/>
      <c r="B43" s="406"/>
      <c r="C43" s="398"/>
      <c r="D43" s="409"/>
      <c r="E43" s="409"/>
      <c r="F43" s="410"/>
      <c r="G43" s="411"/>
      <c r="H43" s="410"/>
      <c r="I43" s="411"/>
      <c r="J43" s="412"/>
      <c r="K43" s="412"/>
      <c r="L43" s="412"/>
      <c r="M43" s="418"/>
      <c r="N43" s="414">
        <v>0</v>
      </c>
      <c r="O43" s="411"/>
      <c r="P43" s="411"/>
      <c r="Q43" s="411"/>
      <c r="R43" s="415"/>
      <c r="S43" s="415"/>
    </row>
    <row r="44" spans="1:19" ht="12.75" customHeight="1">
      <c r="A44" s="396"/>
      <c r="B44" s="406"/>
      <c r="C44" s="398"/>
      <c r="D44" s="409"/>
      <c r="E44" s="409"/>
      <c r="F44" s="410"/>
      <c r="G44" s="411"/>
      <c r="H44" s="410"/>
      <c r="I44" s="411"/>
      <c r="J44" s="412"/>
      <c r="K44" s="412"/>
      <c r="L44" s="412"/>
      <c r="M44" s="418"/>
      <c r="N44" s="414">
        <v>0</v>
      </c>
      <c r="O44" s="411"/>
      <c r="P44" s="411"/>
      <c r="Q44" s="411"/>
      <c r="R44" s="415"/>
      <c r="S44" s="415"/>
    </row>
    <row r="45" spans="1:19" ht="12.75" customHeight="1">
      <c r="A45" s="396">
        <v>6</v>
      </c>
      <c r="B45" s="406" t="s">
        <v>140</v>
      </c>
      <c r="C45" s="381" t="s">
        <v>180</v>
      </c>
      <c r="D45" s="409">
        <v>16</v>
      </c>
      <c r="E45" s="409">
        <v>4.4355529399999991</v>
      </c>
      <c r="F45" s="410">
        <v>0.82599999999999996</v>
      </c>
      <c r="G45" s="411">
        <v>2.0383945399999996</v>
      </c>
      <c r="H45" s="410">
        <v>0.78400000000000003</v>
      </c>
      <c r="I45" s="411">
        <v>2.3971583999999999</v>
      </c>
      <c r="J45" s="412"/>
      <c r="K45" s="412"/>
      <c r="L45" s="412"/>
      <c r="M45" s="418"/>
      <c r="N45" s="414">
        <v>0</v>
      </c>
      <c r="O45" s="411">
        <v>70.968847039999986</v>
      </c>
      <c r="P45" s="411">
        <v>0</v>
      </c>
      <c r="Q45" s="411">
        <v>0</v>
      </c>
      <c r="R45" s="415">
        <v>5.72</v>
      </c>
      <c r="S45" s="415">
        <f t="shared" ref="S45" si="4">D45*R45</f>
        <v>91.52</v>
      </c>
    </row>
    <row r="46" spans="1:19" ht="12.75" customHeight="1">
      <c r="A46" s="396"/>
      <c r="B46" s="406"/>
      <c r="C46" s="398"/>
      <c r="D46" s="409"/>
      <c r="E46" s="409"/>
      <c r="F46" s="410"/>
      <c r="G46" s="411"/>
      <c r="H46" s="410"/>
      <c r="I46" s="411"/>
      <c r="J46" s="412"/>
      <c r="K46" s="412"/>
      <c r="L46" s="412"/>
      <c r="M46" s="418"/>
      <c r="N46" s="414">
        <v>0</v>
      </c>
      <c r="O46" s="411"/>
      <c r="P46" s="411"/>
      <c r="Q46" s="411"/>
      <c r="R46" s="415"/>
      <c r="S46" s="415"/>
    </row>
    <row r="47" spans="1:19" ht="12.75" customHeight="1">
      <c r="A47" s="396"/>
      <c r="B47" s="406"/>
      <c r="C47" s="398"/>
      <c r="D47" s="409"/>
      <c r="E47" s="409"/>
      <c r="F47" s="410"/>
      <c r="G47" s="411"/>
      <c r="H47" s="410"/>
      <c r="I47" s="411"/>
      <c r="J47" s="412"/>
      <c r="K47" s="412"/>
      <c r="L47" s="412"/>
      <c r="M47" s="418"/>
      <c r="N47" s="414">
        <v>0</v>
      </c>
      <c r="O47" s="411"/>
      <c r="P47" s="411"/>
      <c r="Q47" s="411"/>
      <c r="R47" s="415"/>
      <c r="S47" s="415"/>
    </row>
    <row r="48" spans="1:19" ht="12.75" customHeight="1">
      <c r="A48" s="396"/>
      <c r="B48" s="406"/>
      <c r="C48" s="398"/>
      <c r="D48" s="409"/>
      <c r="E48" s="409"/>
      <c r="F48" s="410"/>
      <c r="G48" s="411"/>
      <c r="H48" s="410"/>
      <c r="I48" s="411"/>
      <c r="J48" s="412"/>
      <c r="K48" s="412"/>
      <c r="L48" s="412"/>
      <c r="M48" s="418"/>
      <c r="N48" s="414">
        <v>0</v>
      </c>
      <c r="O48" s="411"/>
      <c r="P48" s="411"/>
      <c r="Q48" s="411"/>
      <c r="R48" s="415"/>
      <c r="S48" s="415"/>
    </row>
    <row r="49" spans="1:19" ht="12.75" customHeight="1">
      <c r="A49" s="396">
        <v>7</v>
      </c>
      <c r="B49" s="406" t="s">
        <v>141</v>
      </c>
      <c r="C49" s="381" t="s">
        <v>180</v>
      </c>
      <c r="D49" s="409">
        <v>38.4</v>
      </c>
      <c r="E49" s="409">
        <v>0.73428204199999991</v>
      </c>
      <c r="F49" s="410">
        <v>7.1800000000000003E-2</v>
      </c>
      <c r="G49" s="411">
        <v>0.17718732200000001</v>
      </c>
      <c r="H49" s="410">
        <v>0.1822</v>
      </c>
      <c r="I49" s="411">
        <v>0.55709471999999993</v>
      </c>
      <c r="J49" s="412"/>
      <c r="K49" s="412"/>
      <c r="L49" s="412"/>
      <c r="M49" s="418"/>
      <c r="N49" s="414">
        <v>0</v>
      </c>
      <c r="O49" s="411">
        <v>28.196430412799995</v>
      </c>
      <c r="P49" s="411">
        <v>0</v>
      </c>
      <c r="Q49" s="411">
        <v>0</v>
      </c>
      <c r="R49" s="415">
        <v>0.95</v>
      </c>
      <c r="S49" s="415">
        <f t="shared" ref="S49" si="5">D49*R49</f>
        <v>36.479999999999997</v>
      </c>
    </row>
    <row r="50" spans="1:19" ht="12.75" customHeight="1">
      <c r="A50" s="396"/>
      <c r="B50" s="406"/>
      <c r="C50" s="398"/>
      <c r="D50" s="409"/>
      <c r="E50" s="409"/>
      <c r="F50" s="410"/>
      <c r="G50" s="411"/>
      <c r="H50" s="410"/>
      <c r="I50" s="411"/>
      <c r="J50" s="412"/>
      <c r="K50" s="412"/>
      <c r="L50" s="412"/>
      <c r="M50" s="418"/>
      <c r="N50" s="414">
        <v>0</v>
      </c>
      <c r="O50" s="411"/>
      <c r="P50" s="411"/>
      <c r="Q50" s="411"/>
      <c r="R50" s="415"/>
      <c r="S50" s="415"/>
    </row>
    <row r="51" spans="1:19" ht="12.75" customHeight="1">
      <c r="A51" s="396"/>
      <c r="B51" s="406"/>
      <c r="C51" s="398"/>
      <c r="D51" s="409"/>
      <c r="E51" s="409"/>
      <c r="F51" s="410"/>
      <c r="G51" s="411"/>
      <c r="H51" s="410"/>
      <c r="I51" s="411"/>
      <c r="J51" s="412"/>
      <c r="K51" s="412"/>
      <c r="L51" s="412"/>
      <c r="M51" s="418"/>
      <c r="N51" s="414">
        <v>0</v>
      </c>
      <c r="O51" s="411"/>
      <c r="P51" s="411"/>
      <c r="Q51" s="411"/>
      <c r="R51" s="415"/>
      <c r="S51" s="415"/>
    </row>
    <row r="52" spans="1:19" ht="12.75" customHeight="1">
      <c r="A52" s="396"/>
      <c r="B52" s="406"/>
      <c r="C52" s="398"/>
      <c r="D52" s="409"/>
      <c r="E52" s="409"/>
      <c r="F52" s="410"/>
      <c r="G52" s="411"/>
      <c r="H52" s="410"/>
      <c r="I52" s="411"/>
      <c r="J52" s="412"/>
      <c r="K52" s="412"/>
      <c r="L52" s="412"/>
      <c r="M52" s="418"/>
      <c r="N52" s="414">
        <v>0</v>
      </c>
      <c r="O52" s="411"/>
      <c r="P52" s="411"/>
      <c r="Q52" s="411"/>
      <c r="R52" s="415"/>
      <c r="S52" s="415"/>
    </row>
    <row r="53" spans="1:19" ht="12.75" customHeight="1">
      <c r="A53" s="396">
        <v>8</v>
      </c>
      <c r="B53" s="406" t="s">
        <v>142</v>
      </c>
      <c r="C53" s="381" t="s">
        <v>143</v>
      </c>
      <c r="D53" s="409">
        <v>236</v>
      </c>
      <c r="E53" s="409">
        <v>0.57630676999999997</v>
      </c>
      <c r="F53" s="410">
        <v>0.223</v>
      </c>
      <c r="G53" s="411">
        <v>0.55031717000000002</v>
      </c>
      <c r="H53" s="410">
        <v>8.5000000000000006E-3</v>
      </c>
      <c r="I53" s="411">
        <v>2.5989599999999998E-2</v>
      </c>
      <c r="J53" s="412"/>
      <c r="K53" s="412"/>
      <c r="L53" s="412"/>
      <c r="M53" s="418"/>
      <c r="N53" s="414">
        <v>0</v>
      </c>
      <c r="O53" s="411">
        <v>136.00839772</v>
      </c>
      <c r="P53" s="411">
        <v>0</v>
      </c>
      <c r="Q53" s="411">
        <v>0</v>
      </c>
      <c r="R53" s="415">
        <v>0.74</v>
      </c>
      <c r="S53" s="415">
        <f t="shared" ref="S53" si="6">D53*R53</f>
        <v>174.64</v>
      </c>
    </row>
    <row r="54" spans="1:19" ht="12.75" customHeight="1">
      <c r="A54" s="396"/>
      <c r="B54" s="406"/>
      <c r="C54" s="398"/>
      <c r="D54" s="409"/>
      <c r="E54" s="409"/>
      <c r="F54" s="410"/>
      <c r="G54" s="411"/>
      <c r="H54" s="410"/>
      <c r="I54" s="411"/>
      <c r="J54" s="412"/>
      <c r="K54" s="412"/>
      <c r="L54" s="412"/>
      <c r="M54" s="418"/>
      <c r="N54" s="414">
        <v>0</v>
      </c>
      <c r="O54" s="411"/>
      <c r="P54" s="411"/>
      <c r="Q54" s="411"/>
      <c r="R54" s="415"/>
      <c r="S54" s="415"/>
    </row>
    <row r="55" spans="1:19" ht="12.75" customHeight="1">
      <c r="A55" s="396"/>
      <c r="B55" s="406"/>
      <c r="C55" s="398"/>
      <c r="D55" s="409"/>
      <c r="E55" s="409"/>
      <c r="F55" s="410"/>
      <c r="G55" s="411"/>
      <c r="H55" s="410"/>
      <c r="I55" s="411"/>
      <c r="J55" s="412"/>
      <c r="K55" s="412"/>
      <c r="L55" s="412"/>
      <c r="M55" s="418"/>
      <c r="N55" s="414">
        <v>0</v>
      </c>
      <c r="O55" s="411"/>
      <c r="P55" s="411"/>
      <c r="Q55" s="411"/>
      <c r="R55" s="415"/>
      <c r="S55" s="415"/>
    </row>
    <row r="56" spans="1:19" ht="12.75" customHeight="1">
      <c r="A56" s="396"/>
      <c r="B56" s="406"/>
      <c r="C56" s="398"/>
      <c r="D56" s="409"/>
      <c r="E56" s="409"/>
      <c r="F56" s="410"/>
      <c r="G56" s="411"/>
      <c r="H56" s="410"/>
      <c r="I56" s="411"/>
      <c r="J56" s="412"/>
      <c r="K56" s="412"/>
      <c r="L56" s="412"/>
      <c r="M56" s="418"/>
      <c r="N56" s="414">
        <v>0</v>
      </c>
      <c r="O56" s="411"/>
      <c r="P56" s="411"/>
      <c r="Q56" s="411"/>
      <c r="R56" s="415"/>
      <c r="S56" s="415"/>
    </row>
    <row r="57" spans="1:19" ht="12.75" customHeight="1">
      <c r="A57" s="396">
        <v>12</v>
      </c>
      <c r="B57" s="424" t="s">
        <v>179</v>
      </c>
      <c r="C57" s="381" t="s">
        <v>180</v>
      </c>
      <c r="D57" s="408">
        <v>18.100000000000001</v>
      </c>
      <c r="E57" s="409">
        <v>4.3155580000000002</v>
      </c>
      <c r="F57" s="410">
        <v>0.2</v>
      </c>
      <c r="G57" s="411">
        <v>0.493558</v>
      </c>
      <c r="H57" s="410">
        <v>1.25</v>
      </c>
      <c r="I57" s="411">
        <v>3.8220000000000001</v>
      </c>
      <c r="J57" s="412"/>
      <c r="K57" s="412"/>
      <c r="L57" s="412"/>
      <c r="M57" s="413"/>
      <c r="N57" s="414">
        <v>0</v>
      </c>
      <c r="O57" s="411">
        <v>78.111599800000008</v>
      </c>
      <c r="P57" s="411">
        <v>0</v>
      </c>
      <c r="Q57" s="411">
        <v>0</v>
      </c>
      <c r="R57" s="415">
        <v>5.56</v>
      </c>
      <c r="S57" s="415">
        <f t="shared" ref="S57" si="7">D57*R57</f>
        <v>100.636</v>
      </c>
    </row>
    <row r="58" spans="1:19" ht="12.75" customHeight="1">
      <c r="A58" s="396"/>
      <c r="B58" s="425"/>
      <c r="C58" s="398"/>
      <c r="D58" s="417"/>
      <c r="E58" s="409"/>
      <c r="F58" s="410"/>
      <c r="G58" s="411"/>
      <c r="H58" s="410"/>
      <c r="I58" s="411"/>
      <c r="J58" s="412"/>
      <c r="K58" s="412"/>
      <c r="L58" s="412"/>
      <c r="M58" s="413"/>
      <c r="N58" s="414">
        <v>0</v>
      </c>
      <c r="O58" s="411"/>
      <c r="P58" s="411"/>
      <c r="Q58" s="411"/>
      <c r="R58" s="415"/>
      <c r="S58" s="415"/>
    </row>
    <row r="59" spans="1:19" ht="12.75" customHeight="1">
      <c r="A59" s="396"/>
      <c r="B59" s="425"/>
      <c r="C59" s="398"/>
      <c r="D59" s="417"/>
      <c r="E59" s="409"/>
      <c r="F59" s="410"/>
      <c r="G59" s="411"/>
      <c r="H59" s="410"/>
      <c r="I59" s="411"/>
      <c r="J59" s="412"/>
      <c r="K59" s="412"/>
      <c r="L59" s="412"/>
      <c r="M59" s="413"/>
      <c r="N59" s="414">
        <v>0</v>
      </c>
      <c r="O59" s="411"/>
      <c r="P59" s="411"/>
      <c r="Q59" s="411"/>
      <c r="R59" s="415"/>
      <c r="S59" s="415"/>
    </row>
    <row r="60" spans="1:19" ht="15" customHeight="1">
      <c r="A60" s="396"/>
      <c r="B60" s="426"/>
      <c r="C60" s="398"/>
      <c r="D60" s="419"/>
      <c r="E60" s="409"/>
      <c r="F60" s="410"/>
      <c r="G60" s="411"/>
      <c r="H60" s="410"/>
      <c r="I60" s="411"/>
      <c r="J60" s="412"/>
      <c r="K60" s="412"/>
      <c r="L60" s="412"/>
      <c r="M60" s="418"/>
      <c r="N60" s="414">
        <v>0</v>
      </c>
      <c r="O60" s="411"/>
      <c r="P60" s="411"/>
      <c r="Q60" s="411"/>
      <c r="R60" s="415"/>
      <c r="S60" s="415"/>
    </row>
    <row r="61" spans="1:19" ht="12.75" customHeight="1">
      <c r="A61" s="396">
        <v>13</v>
      </c>
      <c r="B61" s="406" t="s">
        <v>164</v>
      </c>
      <c r="C61" s="381" t="s">
        <v>143</v>
      </c>
      <c r="D61" s="409">
        <v>18</v>
      </c>
      <c r="E61" s="409">
        <v>0.30575999999999998</v>
      </c>
      <c r="F61" s="410"/>
      <c r="G61" s="411">
        <v>0</v>
      </c>
      <c r="H61" s="410">
        <v>0.1</v>
      </c>
      <c r="I61" s="411">
        <v>0.30575999999999998</v>
      </c>
      <c r="J61" s="412"/>
      <c r="K61" s="412"/>
      <c r="L61" s="412"/>
      <c r="M61" s="413"/>
      <c r="N61" s="414">
        <v>0</v>
      </c>
      <c r="O61" s="411">
        <v>5.5036799999999992</v>
      </c>
      <c r="P61" s="411">
        <v>0</v>
      </c>
      <c r="Q61" s="411">
        <v>0</v>
      </c>
      <c r="R61" s="415">
        <v>0.39</v>
      </c>
      <c r="S61" s="415">
        <f t="shared" ref="S61" si="8">D61*R61</f>
        <v>7.0200000000000005</v>
      </c>
    </row>
    <row r="62" spans="1:19" ht="12.75" customHeight="1">
      <c r="A62" s="396"/>
      <c r="B62" s="406"/>
      <c r="C62" s="398"/>
      <c r="D62" s="409"/>
      <c r="E62" s="409"/>
      <c r="F62" s="410"/>
      <c r="G62" s="411"/>
      <c r="H62" s="410"/>
      <c r="I62" s="411"/>
      <c r="J62" s="412"/>
      <c r="K62" s="412"/>
      <c r="L62" s="412"/>
      <c r="M62" s="418"/>
      <c r="N62" s="414">
        <v>0</v>
      </c>
      <c r="O62" s="411"/>
      <c r="P62" s="411"/>
      <c r="Q62" s="411"/>
      <c r="R62" s="415"/>
      <c r="S62" s="415"/>
    </row>
    <row r="63" spans="1:19" ht="12.75" customHeight="1">
      <c r="A63" s="396"/>
      <c r="B63" s="406"/>
      <c r="C63" s="398"/>
      <c r="D63" s="409"/>
      <c r="E63" s="409"/>
      <c r="F63" s="410"/>
      <c r="G63" s="411"/>
      <c r="H63" s="410"/>
      <c r="I63" s="411"/>
      <c r="J63" s="412"/>
      <c r="K63" s="412"/>
      <c r="L63" s="412"/>
      <c r="M63" s="418"/>
      <c r="N63" s="414">
        <v>0</v>
      </c>
      <c r="O63" s="411"/>
      <c r="P63" s="411"/>
      <c r="Q63" s="411"/>
      <c r="R63" s="415"/>
      <c r="S63" s="415"/>
    </row>
    <row r="64" spans="1:19" ht="12.75" customHeight="1">
      <c r="A64" s="396"/>
      <c r="B64" s="406"/>
      <c r="C64" s="398"/>
      <c r="D64" s="409"/>
      <c r="E64" s="409"/>
      <c r="F64" s="410"/>
      <c r="G64" s="411"/>
      <c r="H64" s="410"/>
      <c r="I64" s="411"/>
      <c r="J64" s="412"/>
      <c r="K64" s="412"/>
      <c r="L64" s="412"/>
      <c r="M64" s="418"/>
      <c r="N64" s="414">
        <v>0</v>
      </c>
      <c r="O64" s="411"/>
      <c r="P64" s="411"/>
      <c r="Q64" s="411"/>
      <c r="R64" s="415"/>
      <c r="S64" s="415"/>
    </row>
    <row r="65" spans="1:19" ht="12.75" customHeight="1">
      <c r="A65" s="396">
        <v>14</v>
      </c>
      <c r="B65" s="406" t="s">
        <v>144</v>
      </c>
      <c r="C65" s="400" t="s">
        <v>169</v>
      </c>
      <c r="D65" s="409">
        <v>6</v>
      </c>
      <c r="E65" s="409">
        <v>1.8416878999999999</v>
      </c>
      <c r="F65" s="410">
        <v>0.61</v>
      </c>
      <c r="G65" s="411">
        <v>1.5053519</v>
      </c>
      <c r="H65" s="410">
        <v>0.11</v>
      </c>
      <c r="I65" s="411">
        <v>0.33633600000000002</v>
      </c>
      <c r="J65" s="412"/>
      <c r="K65" s="412"/>
      <c r="L65" s="412"/>
      <c r="M65" s="418"/>
      <c r="N65" s="414">
        <v>0</v>
      </c>
      <c r="O65" s="411">
        <v>11.050127399999999</v>
      </c>
      <c r="P65" s="411">
        <v>0</v>
      </c>
      <c r="Q65" s="411">
        <v>0</v>
      </c>
      <c r="R65" s="415">
        <v>2.37</v>
      </c>
      <c r="S65" s="415">
        <f t="shared" ref="S65" si="9">D65*R65</f>
        <v>14.22</v>
      </c>
    </row>
    <row r="66" spans="1:19" ht="12.75" customHeight="1">
      <c r="A66" s="396"/>
      <c r="B66" s="406"/>
      <c r="C66" s="428"/>
      <c r="D66" s="409"/>
      <c r="E66" s="409"/>
      <c r="F66" s="410"/>
      <c r="G66" s="411"/>
      <c r="H66" s="410"/>
      <c r="I66" s="411"/>
      <c r="J66" s="412"/>
      <c r="K66" s="412"/>
      <c r="L66" s="412"/>
      <c r="M66" s="418"/>
      <c r="N66" s="414">
        <v>0</v>
      </c>
      <c r="O66" s="411"/>
      <c r="P66" s="411"/>
      <c r="Q66" s="411"/>
      <c r="R66" s="415"/>
      <c r="S66" s="415"/>
    </row>
    <row r="67" spans="1:19" ht="12.75" customHeight="1">
      <c r="A67" s="396"/>
      <c r="B67" s="406"/>
      <c r="C67" s="428"/>
      <c r="D67" s="409"/>
      <c r="E67" s="409"/>
      <c r="F67" s="410"/>
      <c r="G67" s="411"/>
      <c r="H67" s="410"/>
      <c r="I67" s="411"/>
      <c r="J67" s="412"/>
      <c r="K67" s="412"/>
      <c r="L67" s="412"/>
      <c r="M67" s="418"/>
      <c r="N67" s="414">
        <v>0</v>
      </c>
      <c r="O67" s="411"/>
      <c r="P67" s="411"/>
      <c r="Q67" s="411"/>
      <c r="R67" s="415"/>
      <c r="S67" s="415"/>
    </row>
    <row r="68" spans="1:19" ht="12.75" customHeight="1">
      <c r="A68" s="396"/>
      <c r="B68" s="406"/>
      <c r="C68" s="428"/>
      <c r="D68" s="409"/>
      <c r="E68" s="409"/>
      <c r="F68" s="410"/>
      <c r="G68" s="411"/>
      <c r="H68" s="410"/>
      <c r="I68" s="411"/>
      <c r="J68" s="412"/>
      <c r="K68" s="412"/>
      <c r="L68" s="412"/>
      <c r="M68" s="418"/>
      <c r="N68" s="414">
        <v>0</v>
      </c>
      <c r="O68" s="411"/>
      <c r="P68" s="411"/>
      <c r="Q68" s="411"/>
      <c r="R68" s="415"/>
      <c r="S68" s="415"/>
    </row>
    <row r="69" spans="1:19" ht="12.75" customHeight="1">
      <c r="A69" s="396">
        <v>14</v>
      </c>
      <c r="B69" s="424" t="s">
        <v>145</v>
      </c>
      <c r="C69" s="400" t="s">
        <v>169</v>
      </c>
      <c r="D69" s="408">
        <v>3</v>
      </c>
      <c r="E69" s="409">
        <v>7.5922547999999992</v>
      </c>
      <c r="F69" s="429">
        <v>1.56</v>
      </c>
      <c r="G69" s="411">
        <v>3.8497523999999999</v>
      </c>
      <c r="H69" s="429">
        <v>1.224</v>
      </c>
      <c r="I69" s="411">
        <v>3.7425023999999998</v>
      </c>
      <c r="J69" s="412"/>
      <c r="K69" s="412"/>
      <c r="L69" s="412"/>
      <c r="M69" s="413"/>
      <c r="N69" s="414">
        <v>0</v>
      </c>
      <c r="O69" s="411">
        <v>22.776764399999998</v>
      </c>
      <c r="P69" s="411">
        <v>0</v>
      </c>
      <c r="Q69" s="411">
        <v>0</v>
      </c>
      <c r="R69" s="415">
        <v>9.7799999999999994</v>
      </c>
      <c r="S69" s="415">
        <f t="shared" ref="S69" si="10">D69*R69</f>
        <v>29.339999999999996</v>
      </c>
    </row>
    <row r="70" spans="1:19" ht="12.75" customHeight="1">
      <c r="A70" s="396"/>
      <c r="B70" s="425"/>
      <c r="C70" s="428"/>
      <c r="D70" s="417"/>
      <c r="E70" s="409"/>
      <c r="F70" s="430"/>
      <c r="G70" s="411"/>
      <c r="H70" s="430"/>
      <c r="I70" s="411"/>
      <c r="J70" s="412"/>
      <c r="K70" s="412"/>
      <c r="L70" s="412"/>
      <c r="M70" s="413"/>
      <c r="N70" s="414">
        <v>0</v>
      </c>
      <c r="O70" s="411"/>
      <c r="P70" s="411"/>
      <c r="Q70" s="411"/>
      <c r="R70" s="415"/>
      <c r="S70" s="415"/>
    </row>
    <row r="71" spans="1:19" ht="12.75" customHeight="1">
      <c r="A71" s="396"/>
      <c r="B71" s="425"/>
      <c r="C71" s="428"/>
      <c r="D71" s="417"/>
      <c r="E71" s="409"/>
      <c r="F71" s="430"/>
      <c r="G71" s="411"/>
      <c r="H71" s="430"/>
      <c r="I71" s="411"/>
      <c r="J71" s="412"/>
      <c r="K71" s="412"/>
      <c r="L71" s="412"/>
      <c r="M71" s="413"/>
      <c r="N71" s="414">
        <v>0</v>
      </c>
      <c r="O71" s="411"/>
      <c r="P71" s="411"/>
      <c r="Q71" s="411"/>
      <c r="R71" s="415"/>
      <c r="S71" s="415"/>
    </row>
    <row r="72" spans="1:19" ht="12.75" customHeight="1">
      <c r="A72" s="396"/>
      <c r="B72" s="426"/>
      <c r="C72" s="428"/>
      <c r="D72" s="419"/>
      <c r="E72" s="409"/>
      <c r="F72" s="431"/>
      <c r="G72" s="411"/>
      <c r="H72" s="431"/>
      <c r="I72" s="411"/>
      <c r="J72" s="412"/>
      <c r="K72" s="412"/>
      <c r="L72" s="412"/>
      <c r="M72" s="418"/>
      <c r="N72" s="414">
        <v>0</v>
      </c>
      <c r="O72" s="411"/>
      <c r="P72" s="411"/>
      <c r="Q72" s="411"/>
      <c r="R72" s="415"/>
      <c r="S72" s="415"/>
    </row>
    <row r="73" spans="1:19" ht="20.100000000000001" customHeight="1">
      <c r="A73" s="396">
        <v>15</v>
      </c>
      <c r="B73" s="406" t="s">
        <v>181</v>
      </c>
      <c r="C73" s="381" t="s">
        <v>180</v>
      </c>
      <c r="D73" s="409">
        <v>59.1</v>
      </c>
      <c r="E73" s="409">
        <v>0.66887448939999994</v>
      </c>
      <c r="F73" s="410">
        <v>9.8600000000000007E-3</v>
      </c>
      <c r="G73" s="411">
        <v>2.4332409400000005E-2</v>
      </c>
      <c r="H73" s="410">
        <v>0.21079999999999999</v>
      </c>
      <c r="I73" s="411">
        <v>0.64454207999999991</v>
      </c>
      <c r="J73" s="412"/>
      <c r="K73" s="412"/>
      <c r="L73" s="412"/>
      <c r="M73" s="418"/>
      <c r="N73" s="414">
        <v>0</v>
      </c>
      <c r="O73" s="411">
        <v>39.530482323539999</v>
      </c>
      <c r="P73" s="411">
        <v>0</v>
      </c>
      <c r="Q73" s="411">
        <v>0</v>
      </c>
      <c r="R73" s="415">
        <v>0.86</v>
      </c>
      <c r="S73" s="415">
        <f t="shared" ref="S73" si="11">D73*R73</f>
        <v>50.826000000000001</v>
      </c>
    </row>
    <row r="74" spans="1:19" ht="20.100000000000001" customHeight="1">
      <c r="A74" s="396"/>
      <c r="B74" s="406"/>
      <c r="C74" s="398"/>
      <c r="D74" s="409"/>
      <c r="E74" s="409"/>
      <c r="F74" s="410"/>
      <c r="G74" s="411"/>
      <c r="H74" s="410"/>
      <c r="I74" s="411"/>
      <c r="J74" s="412"/>
      <c r="K74" s="412"/>
      <c r="L74" s="412"/>
      <c r="M74" s="418"/>
      <c r="N74" s="414">
        <v>0</v>
      </c>
      <c r="O74" s="411"/>
      <c r="P74" s="411"/>
      <c r="Q74" s="411"/>
      <c r="R74" s="415"/>
      <c r="S74" s="415"/>
    </row>
    <row r="75" spans="1:19" ht="20.100000000000001" customHeight="1">
      <c r="A75" s="396"/>
      <c r="B75" s="406"/>
      <c r="C75" s="398"/>
      <c r="D75" s="409"/>
      <c r="E75" s="409"/>
      <c r="F75" s="410"/>
      <c r="G75" s="411"/>
      <c r="H75" s="410"/>
      <c r="I75" s="411"/>
      <c r="J75" s="412"/>
      <c r="K75" s="412"/>
      <c r="L75" s="412"/>
      <c r="M75" s="418"/>
      <c r="N75" s="414">
        <v>0</v>
      </c>
      <c r="O75" s="411"/>
      <c r="P75" s="411"/>
      <c r="Q75" s="411"/>
      <c r="R75" s="415"/>
      <c r="S75" s="415"/>
    </row>
    <row r="76" spans="1:19" ht="20.100000000000001" customHeight="1">
      <c r="A76" s="396"/>
      <c r="B76" s="406"/>
      <c r="C76" s="398"/>
      <c r="D76" s="409"/>
      <c r="E76" s="409"/>
      <c r="F76" s="410"/>
      <c r="G76" s="411"/>
      <c r="H76" s="410"/>
      <c r="I76" s="411"/>
      <c r="J76" s="412"/>
      <c r="K76" s="412"/>
      <c r="L76" s="412"/>
      <c r="M76" s="418"/>
      <c r="N76" s="414">
        <v>0</v>
      </c>
      <c r="O76" s="411"/>
      <c r="P76" s="411"/>
      <c r="Q76" s="411"/>
      <c r="R76" s="415"/>
      <c r="S76" s="415"/>
    </row>
    <row r="77" spans="1:19" ht="12.75" customHeight="1">
      <c r="A77" s="396">
        <v>16</v>
      </c>
      <c r="B77" s="406" t="s">
        <v>127</v>
      </c>
      <c r="C77" s="381" t="s">
        <v>180</v>
      </c>
      <c r="D77" s="409">
        <v>9.1999999999999993</v>
      </c>
      <c r="E77" s="409">
        <v>2.714569</v>
      </c>
      <c r="F77" s="410">
        <v>1.1000000000000001</v>
      </c>
      <c r="G77" s="411">
        <v>2.714569</v>
      </c>
      <c r="H77" s="410"/>
      <c r="I77" s="411">
        <v>0</v>
      </c>
      <c r="J77" s="412"/>
      <c r="K77" s="412"/>
      <c r="L77" s="412"/>
      <c r="M77" s="418"/>
      <c r="N77" s="414">
        <v>0</v>
      </c>
      <c r="O77" s="411">
        <v>24.974034799999998</v>
      </c>
      <c r="P77" s="411">
        <v>0</v>
      </c>
      <c r="Q77" s="411">
        <v>0</v>
      </c>
      <c r="R77" s="415">
        <v>3.5</v>
      </c>
      <c r="S77" s="415">
        <f t="shared" ref="S77" si="12">D77*R77</f>
        <v>32.199999999999996</v>
      </c>
    </row>
    <row r="78" spans="1:19" ht="12.75" customHeight="1">
      <c r="A78" s="396"/>
      <c r="B78" s="406"/>
      <c r="C78" s="398"/>
      <c r="D78" s="409"/>
      <c r="E78" s="409"/>
      <c r="F78" s="410"/>
      <c r="G78" s="411"/>
      <c r="H78" s="410"/>
      <c r="I78" s="411"/>
      <c r="J78" s="412"/>
      <c r="K78" s="412"/>
      <c r="L78" s="412"/>
      <c r="M78" s="418"/>
      <c r="N78" s="414">
        <v>0</v>
      </c>
      <c r="O78" s="411"/>
      <c r="P78" s="411"/>
      <c r="Q78" s="411"/>
      <c r="R78" s="415"/>
      <c r="S78" s="415"/>
    </row>
    <row r="79" spans="1:19" ht="12.75" customHeight="1">
      <c r="A79" s="396"/>
      <c r="B79" s="406"/>
      <c r="C79" s="398"/>
      <c r="D79" s="409"/>
      <c r="E79" s="409"/>
      <c r="F79" s="410"/>
      <c r="G79" s="411"/>
      <c r="H79" s="410"/>
      <c r="I79" s="411"/>
      <c r="J79" s="412"/>
      <c r="K79" s="412"/>
      <c r="L79" s="412"/>
      <c r="M79" s="418"/>
      <c r="N79" s="414">
        <v>0</v>
      </c>
      <c r="O79" s="411"/>
      <c r="P79" s="411"/>
      <c r="Q79" s="411"/>
      <c r="R79" s="415"/>
      <c r="S79" s="415"/>
    </row>
    <row r="80" spans="1:19" ht="12.75" customHeight="1">
      <c r="A80" s="396"/>
      <c r="B80" s="406"/>
      <c r="C80" s="398"/>
      <c r="D80" s="409"/>
      <c r="E80" s="409"/>
      <c r="F80" s="410"/>
      <c r="G80" s="411"/>
      <c r="H80" s="410"/>
      <c r="I80" s="411"/>
      <c r="J80" s="412"/>
      <c r="K80" s="412"/>
      <c r="L80" s="412"/>
      <c r="M80" s="418"/>
      <c r="N80" s="414">
        <v>0</v>
      </c>
      <c r="O80" s="411"/>
      <c r="P80" s="411"/>
      <c r="Q80" s="411"/>
      <c r="R80" s="415"/>
      <c r="S80" s="415"/>
    </row>
    <row r="81" spans="1:19" ht="12.75" customHeight="1">
      <c r="A81" s="396">
        <v>17</v>
      </c>
      <c r="B81" s="406" t="s">
        <v>128</v>
      </c>
      <c r="C81" s="407" t="s">
        <v>117</v>
      </c>
      <c r="D81" s="409">
        <v>70.900000000000006</v>
      </c>
      <c r="E81" s="409">
        <v>0.91727999999999998</v>
      </c>
      <c r="F81" s="410"/>
      <c r="G81" s="411">
        <v>0</v>
      </c>
      <c r="H81" s="410">
        <v>0.3</v>
      </c>
      <c r="I81" s="411">
        <v>0.91727999999999998</v>
      </c>
      <c r="J81" s="412"/>
      <c r="K81" s="412"/>
      <c r="L81" s="412"/>
      <c r="M81" s="418"/>
      <c r="N81" s="414">
        <v>0</v>
      </c>
      <c r="O81" s="411">
        <v>65.035152000000011</v>
      </c>
      <c r="P81" s="411">
        <v>0</v>
      </c>
      <c r="Q81" s="411">
        <v>0</v>
      </c>
      <c r="R81" s="415">
        <v>1.18</v>
      </c>
      <c r="S81" s="415">
        <f t="shared" ref="S81" si="13">D81*R81</f>
        <v>83.662000000000006</v>
      </c>
    </row>
    <row r="82" spans="1:19" ht="12.75" customHeight="1">
      <c r="A82" s="396"/>
      <c r="B82" s="406"/>
      <c r="C82" s="416"/>
      <c r="D82" s="409"/>
      <c r="E82" s="409"/>
      <c r="F82" s="410"/>
      <c r="G82" s="411"/>
      <c r="H82" s="410"/>
      <c r="I82" s="411"/>
      <c r="J82" s="412"/>
      <c r="K82" s="412"/>
      <c r="L82" s="412"/>
      <c r="M82" s="418"/>
      <c r="N82" s="414">
        <v>0</v>
      </c>
      <c r="O82" s="411"/>
      <c r="P82" s="411"/>
      <c r="Q82" s="411"/>
      <c r="R82" s="415"/>
      <c r="S82" s="415"/>
    </row>
    <row r="83" spans="1:19" ht="12.75" customHeight="1">
      <c r="A83" s="396"/>
      <c r="B83" s="406"/>
      <c r="C83" s="416"/>
      <c r="D83" s="409"/>
      <c r="E83" s="409"/>
      <c r="F83" s="410"/>
      <c r="G83" s="411"/>
      <c r="H83" s="410"/>
      <c r="I83" s="411"/>
      <c r="J83" s="412"/>
      <c r="K83" s="412"/>
      <c r="L83" s="412"/>
      <c r="M83" s="418"/>
      <c r="N83" s="414">
        <v>0</v>
      </c>
      <c r="O83" s="411"/>
      <c r="P83" s="411"/>
      <c r="Q83" s="411"/>
      <c r="R83" s="415"/>
      <c r="S83" s="415"/>
    </row>
    <row r="84" spans="1:19" ht="12.75" customHeight="1">
      <c r="A84" s="396"/>
      <c r="B84" s="406"/>
      <c r="C84" s="416"/>
      <c r="D84" s="409"/>
      <c r="E84" s="409"/>
      <c r="F84" s="410"/>
      <c r="G84" s="411"/>
      <c r="H84" s="410"/>
      <c r="I84" s="411"/>
      <c r="J84" s="412"/>
      <c r="K84" s="412"/>
      <c r="L84" s="412"/>
      <c r="M84" s="418"/>
      <c r="N84" s="414">
        <v>0</v>
      </c>
      <c r="O84" s="411"/>
      <c r="P84" s="411"/>
      <c r="Q84" s="411"/>
      <c r="R84" s="415"/>
      <c r="S84" s="415"/>
    </row>
    <row r="85" spans="1:19" ht="17.100000000000001" customHeight="1">
      <c r="A85" s="396">
        <v>18</v>
      </c>
      <c r="B85" s="406" t="s">
        <v>182</v>
      </c>
      <c r="C85" s="407" t="s">
        <v>117</v>
      </c>
      <c r="D85" s="409">
        <v>149.19999999999999</v>
      </c>
      <c r="E85" s="409">
        <v>1.904396</v>
      </c>
      <c r="F85" s="410">
        <v>0.4</v>
      </c>
      <c r="G85" s="411">
        <v>0.98711599999999999</v>
      </c>
      <c r="H85" s="410">
        <v>0.3</v>
      </c>
      <c r="I85" s="411">
        <v>0.91727999999999998</v>
      </c>
      <c r="J85" s="412"/>
      <c r="K85" s="412"/>
      <c r="L85" s="412"/>
      <c r="M85" s="418"/>
      <c r="N85" s="414">
        <v>0</v>
      </c>
      <c r="O85" s="411">
        <v>284.13588319999997</v>
      </c>
      <c r="P85" s="411">
        <v>0</v>
      </c>
      <c r="Q85" s="411">
        <v>0</v>
      </c>
      <c r="R85" s="415">
        <v>2.4500000000000002</v>
      </c>
      <c r="S85" s="415">
        <f t="shared" ref="S85" si="14">D85*R85</f>
        <v>365.54</v>
      </c>
    </row>
    <row r="86" spans="1:19" ht="17.100000000000001" customHeight="1">
      <c r="A86" s="396"/>
      <c r="B86" s="406"/>
      <c r="C86" s="416"/>
      <c r="D86" s="409"/>
      <c r="E86" s="409"/>
      <c r="F86" s="410"/>
      <c r="G86" s="411"/>
      <c r="H86" s="410"/>
      <c r="I86" s="411"/>
      <c r="J86" s="412"/>
      <c r="K86" s="412"/>
      <c r="L86" s="412"/>
      <c r="M86" s="418"/>
      <c r="N86" s="414">
        <v>0</v>
      </c>
      <c r="O86" s="411"/>
      <c r="P86" s="411"/>
      <c r="Q86" s="411"/>
      <c r="R86" s="415"/>
      <c r="S86" s="415"/>
    </row>
    <row r="87" spans="1:19" ht="17.100000000000001" customHeight="1">
      <c r="A87" s="396"/>
      <c r="B87" s="406"/>
      <c r="C87" s="416"/>
      <c r="D87" s="409"/>
      <c r="E87" s="409"/>
      <c r="F87" s="410"/>
      <c r="G87" s="411"/>
      <c r="H87" s="410"/>
      <c r="I87" s="411"/>
      <c r="J87" s="412"/>
      <c r="K87" s="412"/>
      <c r="L87" s="412"/>
      <c r="M87" s="418"/>
      <c r="N87" s="414">
        <v>0</v>
      </c>
      <c r="O87" s="411"/>
      <c r="P87" s="411"/>
      <c r="Q87" s="411"/>
      <c r="R87" s="415"/>
      <c r="S87" s="415"/>
    </row>
    <row r="88" spans="1:19" ht="17.100000000000001" customHeight="1">
      <c r="A88" s="396"/>
      <c r="B88" s="406"/>
      <c r="C88" s="416"/>
      <c r="D88" s="409"/>
      <c r="E88" s="409"/>
      <c r="F88" s="410"/>
      <c r="G88" s="411"/>
      <c r="H88" s="410"/>
      <c r="I88" s="411"/>
      <c r="J88" s="412"/>
      <c r="K88" s="412"/>
      <c r="L88" s="412"/>
      <c r="M88" s="418"/>
      <c r="N88" s="414">
        <v>0</v>
      </c>
      <c r="O88" s="411"/>
      <c r="P88" s="411"/>
      <c r="Q88" s="411"/>
      <c r="R88" s="415"/>
      <c r="S88" s="415"/>
    </row>
    <row r="89" spans="1:19" ht="34.5" customHeight="1">
      <c r="A89" s="432"/>
      <c r="B89" s="433" t="s">
        <v>123</v>
      </c>
      <c r="C89" s="434"/>
      <c r="D89" s="435"/>
      <c r="E89" s="436">
        <v>0</v>
      </c>
      <c r="F89" s="437"/>
      <c r="G89" s="438">
        <v>0</v>
      </c>
      <c r="H89" s="437"/>
      <c r="I89" s="438">
        <v>0</v>
      </c>
      <c r="J89" s="439"/>
      <c r="K89" s="439"/>
      <c r="L89" s="439"/>
      <c r="M89" s="440"/>
      <c r="N89" s="441">
        <v>0</v>
      </c>
      <c r="O89" s="438">
        <v>0</v>
      </c>
      <c r="P89" s="438">
        <v>0</v>
      </c>
      <c r="Q89" s="438">
        <v>0</v>
      </c>
      <c r="R89" s="438"/>
      <c r="S89" s="442">
        <f>SUM(S25:S88)</f>
        <v>1518.1699999999998</v>
      </c>
    </row>
    <row r="90" spans="1:19" ht="12.75" customHeight="1">
      <c r="A90" s="443"/>
      <c r="B90" s="444" t="s">
        <v>129</v>
      </c>
      <c r="C90" s="445"/>
      <c r="D90" s="446"/>
      <c r="E90" s="447">
        <v>0</v>
      </c>
      <c r="F90" s="448"/>
      <c r="G90" s="449">
        <v>0</v>
      </c>
      <c r="H90" s="450"/>
      <c r="I90" s="449">
        <v>0</v>
      </c>
      <c r="J90" s="451"/>
      <c r="K90" s="451"/>
      <c r="L90" s="451"/>
      <c r="M90" s="452"/>
      <c r="N90" s="453">
        <v>0</v>
      </c>
      <c r="O90" s="449">
        <v>0</v>
      </c>
      <c r="P90" s="449">
        <v>0</v>
      </c>
      <c r="Q90" s="449">
        <v>0</v>
      </c>
      <c r="R90" s="449"/>
      <c r="S90" s="454">
        <v>5.0303626922746848E-2</v>
      </c>
    </row>
    <row r="91" spans="1:19" ht="12.75" customHeight="1">
      <c r="A91" s="455"/>
      <c r="B91" s="456"/>
      <c r="C91" s="457"/>
      <c r="D91" s="458"/>
      <c r="E91" s="459"/>
      <c r="F91" s="460"/>
      <c r="G91" s="461"/>
      <c r="H91" s="462"/>
      <c r="I91" s="461"/>
      <c r="J91" s="451"/>
      <c r="K91" s="451"/>
      <c r="L91" s="451"/>
      <c r="M91" s="452"/>
      <c r="N91" s="453">
        <v>0</v>
      </c>
      <c r="O91" s="461"/>
      <c r="P91" s="461"/>
      <c r="Q91" s="461"/>
      <c r="R91" s="461"/>
      <c r="S91" s="454"/>
    </row>
    <row r="92" spans="1:19" ht="12.75" customHeight="1">
      <c r="A92" s="455"/>
      <c r="B92" s="456"/>
      <c r="C92" s="457"/>
      <c r="D92" s="458"/>
      <c r="E92" s="459"/>
      <c r="F92" s="460"/>
      <c r="G92" s="461"/>
      <c r="H92" s="462"/>
      <c r="I92" s="461"/>
      <c r="J92" s="451"/>
      <c r="K92" s="451"/>
      <c r="L92" s="451"/>
      <c r="M92" s="452"/>
      <c r="N92" s="453">
        <v>0</v>
      </c>
      <c r="O92" s="461"/>
      <c r="P92" s="461"/>
      <c r="Q92" s="461"/>
      <c r="R92" s="461"/>
      <c r="S92" s="454"/>
    </row>
    <row r="93" spans="1:19" ht="12.75" customHeight="1">
      <c r="A93" s="463"/>
      <c r="B93" s="464"/>
      <c r="C93" s="465"/>
      <c r="D93" s="466"/>
      <c r="E93" s="467"/>
      <c r="F93" s="468"/>
      <c r="G93" s="469"/>
      <c r="H93" s="470"/>
      <c r="I93" s="469"/>
      <c r="J93" s="451"/>
      <c r="K93" s="451"/>
      <c r="L93" s="451"/>
      <c r="M93" s="452"/>
      <c r="N93" s="453">
        <v>0</v>
      </c>
      <c r="O93" s="469"/>
      <c r="P93" s="469"/>
      <c r="Q93" s="469"/>
      <c r="R93" s="469"/>
      <c r="S93" s="454"/>
    </row>
    <row r="94" spans="1:19" ht="12.75" customHeight="1">
      <c r="A94" s="396"/>
      <c r="B94" s="397" t="s">
        <v>59</v>
      </c>
      <c r="C94" s="471"/>
      <c r="D94" s="472"/>
      <c r="E94" s="399">
        <v>0</v>
      </c>
      <c r="F94" s="398"/>
      <c r="G94" s="400">
        <v>0</v>
      </c>
      <c r="H94" s="473"/>
      <c r="I94" s="400">
        <v>0</v>
      </c>
      <c r="J94" s="401"/>
      <c r="K94" s="401"/>
      <c r="L94" s="401"/>
      <c r="M94" s="402"/>
      <c r="N94" s="390">
        <v>0</v>
      </c>
      <c r="O94" s="400"/>
      <c r="P94" s="400">
        <v>0</v>
      </c>
      <c r="Q94" s="400">
        <v>0</v>
      </c>
      <c r="R94" s="474"/>
      <c r="S94" s="474">
        <v>0</v>
      </c>
    </row>
    <row r="95" spans="1:19" ht="12.75" customHeight="1">
      <c r="A95" s="396"/>
      <c r="B95" s="397"/>
      <c r="C95" s="475"/>
      <c r="D95" s="472"/>
      <c r="E95" s="399"/>
      <c r="F95" s="398"/>
      <c r="G95" s="400"/>
      <c r="H95" s="473"/>
      <c r="I95" s="400"/>
      <c r="J95" s="401"/>
      <c r="K95" s="401"/>
      <c r="L95" s="401"/>
      <c r="M95" s="402"/>
      <c r="N95" s="390">
        <v>0</v>
      </c>
      <c r="O95" s="400"/>
      <c r="P95" s="400"/>
      <c r="Q95" s="400"/>
      <c r="R95" s="474"/>
      <c r="S95" s="474"/>
    </row>
    <row r="96" spans="1:19" ht="12.75" customHeight="1">
      <c r="A96" s="396"/>
      <c r="B96" s="397"/>
      <c r="C96" s="475"/>
      <c r="D96" s="472"/>
      <c r="E96" s="399"/>
      <c r="F96" s="398"/>
      <c r="G96" s="400"/>
      <c r="H96" s="473"/>
      <c r="I96" s="400"/>
      <c r="J96" s="401"/>
      <c r="K96" s="401"/>
      <c r="L96" s="401"/>
      <c r="M96" s="402"/>
      <c r="N96" s="390">
        <v>0</v>
      </c>
      <c r="O96" s="400"/>
      <c r="P96" s="400"/>
      <c r="Q96" s="400"/>
      <c r="R96" s="474"/>
      <c r="S96" s="474"/>
    </row>
    <row r="97" spans="1:19" ht="12.75" customHeight="1">
      <c r="A97" s="396"/>
      <c r="B97" s="397"/>
      <c r="C97" s="476"/>
      <c r="D97" s="472"/>
      <c r="E97" s="399"/>
      <c r="F97" s="398"/>
      <c r="G97" s="400"/>
      <c r="H97" s="473"/>
      <c r="I97" s="400"/>
      <c r="J97" s="401"/>
      <c r="K97" s="401"/>
      <c r="L97" s="401"/>
      <c r="M97" s="402"/>
      <c r="N97" s="390">
        <v>0</v>
      </c>
      <c r="O97" s="400"/>
      <c r="P97" s="400"/>
      <c r="Q97" s="400"/>
      <c r="R97" s="474"/>
      <c r="S97" s="474"/>
    </row>
    <row r="98" spans="1:19" ht="21.6" customHeight="1">
      <c r="A98" s="396"/>
      <c r="B98" s="477" t="s">
        <v>183</v>
      </c>
      <c r="C98" s="478"/>
      <c r="D98" s="479"/>
      <c r="E98" s="399">
        <v>0</v>
      </c>
      <c r="F98" s="398"/>
      <c r="G98" s="400">
        <v>0</v>
      </c>
      <c r="H98" s="398"/>
      <c r="I98" s="400">
        <v>0</v>
      </c>
      <c r="J98" s="401"/>
      <c r="K98" s="401"/>
      <c r="L98" s="401"/>
      <c r="M98" s="402"/>
      <c r="N98" s="390">
        <v>0</v>
      </c>
      <c r="O98" s="400">
        <v>0</v>
      </c>
      <c r="P98" s="400">
        <v>0</v>
      </c>
      <c r="Q98" s="400">
        <v>0</v>
      </c>
      <c r="R98" s="474"/>
      <c r="S98" s="474">
        <v>0</v>
      </c>
    </row>
    <row r="99" spans="1:19" ht="21.6" customHeight="1">
      <c r="A99" s="396"/>
      <c r="B99" s="480"/>
      <c r="C99" s="422"/>
      <c r="D99" s="479"/>
      <c r="E99" s="399"/>
      <c r="F99" s="398"/>
      <c r="G99" s="400"/>
      <c r="H99" s="398"/>
      <c r="I99" s="400"/>
      <c r="J99" s="401"/>
      <c r="K99" s="401"/>
      <c r="L99" s="401"/>
      <c r="M99" s="402"/>
      <c r="N99" s="390">
        <v>0</v>
      </c>
      <c r="O99" s="400"/>
      <c r="P99" s="400"/>
      <c r="Q99" s="400"/>
      <c r="R99" s="474"/>
      <c r="S99" s="474"/>
    </row>
    <row r="100" spans="1:19" ht="21.6" customHeight="1">
      <c r="A100" s="396"/>
      <c r="B100" s="480"/>
      <c r="C100" s="422"/>
      <c r="D100" s="479"/>
      <c r="E100" s="399"/>
      <c r="F100" s="398"/>
      <c r="G100" s="400"/>
      <c r="H100" s="398"/>
      <c r="I100" s="400"/>
      <c r="J100" s="401"/>
      <c r="K100" s="401"/>
      <c r="L100" s="481"/>
      <c r="M100" s="402"/>
      <c r="N100" s="390">
        <v>0</v>
      </c>
      <c r="O100" s="400"/>
      <c r="P100" s="400"/>
      <c r="Q100" s="400"/>
      <c r="R100" s="474"/>
      <c r="S100" s="474"/>
    </row>
    <row r="101" spans="1:19" ht="21.6" customHeight="1">
      <c r="A101" s="396"/>
      <c r="B101" s="482"/>
      <c r="C101" s="423"/>
      <c r="D101" s="479"/>
      <c r="E101" s="399"/>
      <c r="F101" s="398"/>
      <c r="G101" s="400"/>
      <c r="H101" s="398"/>
      <c r="I101" s="400"/>
      <c r="J101" s="401"/>
      <c r="K101" s="401"/>
      <c r="L101" s="401"/>
      <c r="M101" s="402"/>
      <c r="N101" s="390">
        <v>0</v>
      </c>
      <c r="O101" s="400"/>
      <c r="P101" s="400"/>
      <c r="Q101" s="400"/>
      <c r="R101" s="474"/>
      <c r="S101" s="474"/>
    </row>
    <row r="102" spans="1:19" ht="12.75" customHeight="1">
      <c r="A102" s="396">
        <v>1</v>
      </c>
      <c r="B102" s="424" t="s">
        <v>184</v>
      </c>
      <c r="C102" s="381" t="s">
        <v>180</v>
      </c>
      <c r="D102" s="408">
        <v>2.66</v>
      </c>
      <c r="E102" s="409">
        <v>8.3141936403039995</v>
      </c>
      <c r="F102" s="410">
        <v>0.11</v>
      </c>
      <c r="G102" s="411">
        <v>0.2714569</v>
      </c>
      <c r="H102" s="410">
        <v>0.76</v>
      </c>
      <c r="I102" s="411">
        <v>2.3237759999999996</v>
      </c>
      <c r="J102" s="412" t="s">
        <v>30</v>
      </c>
      <c r="K102" s="412" t="s">
        <v>445</v>
      </c>
      <c r="L102" s="412">
        <v>7.0000000000000007E-2</v>
      </c>
      <c r="M102" s="418">
        <v>0.156</v>
      </c>
      <c r="N102" s="414">
        <v>1.0920000000000001E-2</v>
      </c>
      <c r="O102" s="411">
        <v>22.11575508320864</v>
      </c>
      <c r="P102" s="411">
        <v>5.0509199999999996</v>
      </c>
      <c r="Q102" s="411">
        <v>5.7189607403039995</v>
      </c>
      <c r="R102" s="415">
        <v>10.7</v>
      </c>
      <c r="S102" s="415">
        <f>D102*R102</f>
        <v>28.462</v>
      </c>
    </row>
    <row r="103" spans="1:19" ht="12.75" customHeight="1">
      <c r="A103" s="396"/>
      <c r="B103" s="425"/>
      <c r="C103" s="398"/>
      <c r="D103" s="417"/>
      <c r="E103" s="409"/>
      <c r="F103" s="410"/>
      <c r="G103" s="411"/>
      <c r="H103" s="410"/>
      <c r="I103" s="411"/>
      <c r="J103" s="412" t="s">
        <v>25</v>
      </c>
      <c r="K103" s="412" t="s">
        <v>445</v>
      </c>
      <c r="L103" s="412">
        <v>1.26</v>
      </c>
      <c r="M103" s="418">
        <v>4</v>
      </c>
      <c r="N103" s="414">
        <v>5.04</v>
      </c>
      <c r="O103" s="411"/>
      <c r="P103" s="411"/>
      <c r="Q103" s="411"/>
      <c r="R103" s="415"/>
      <c r="S103" s="415"/>
    </row>
    <row r="104" spans="1:19" ht="12.75" customHeight="1">
      <c r="A104" s="396"/>
      <c r="B104" s="425"/>
      <c r="C104" s="398"/>
      <c r="D104" s="417"/>
      <c r="E104" s="409"/>
      <c r="F104" s="410"/>
      <c r="G104" s="411"/>
      <c r="H104" s="410"/>
      <c r="I104" s="411"/>
      <c r="J104" s="412"/>
      <c r="K104" s="412"/>
      <c r="L104" s="412"/>
      <c r="M104" s="418"/>
      <c r="N104" s="414">
        <v>0</v>
      </c>
      <c r="O104" s="411"/>
      <c r="P104" s="411"/>
      <c r="Q104" s="411"/>
      <c r="R104" s="415"/>
      <c r="S104" s="415"/>
    </row>
    <row r="105" spans="1:19" ht="12.75" customHeight="1">
      <c r="A105" s="396"/>
      <c r="B105" s="426"/>
      <c r="C105" s="398"/>
      <c r="D105" s="419"/>
      <c r="E105" s="409"/>
      <c r="F105" s="410"/>
      <c r="G105" s="411"/>
      <c r="H105" s="410"/>
      <c r="I105" s="411"/>
      <c r="J105" s="412"/>
      <c r="K105" s="412"/>
      <c r="L105" s="412"/>
      <c r="M105" s="418"/>
      <c r="N105" s="414">
        <v>0</v>
      </c>
      <c r="O105" s="411"/>
      <c r="P105" s="411"/>
      <c r="Q105" s="411"/>
      <c r="R105" s="415"/>
      <c r="S105" s="415"/>
    </row>
    <row r="106" spans="1:19" ht="18.95" customHeight="1">
      <c r="A106" s="396">
        <v>2</v>
      </c>
      <c r="B106" s="424" t="s">
        <v>185</v>
      </c>
      <c r="C106" s="381" t="s">
        <v>143</v>
      </c>
      <c r="D106" s="408">
        <v>152</v>
      </c>
      <c r="E106" s="409">
        <v>8.2003316202044001</v>
      </c>
      <c r="F106" s="410">
        <v>0.59199999999999997</v>
      </c>
      <c r="G106" s="411">
        <v>1.4609316799999998</v>
      </c>
      <c r="H106" s="410">
        <v>7.1000000000000004E-3</v>
      </c>
      <c r="I106" s="411">
        <v>2.1708960000000003E-2</v>
      </c>
      <c r="J106" s="412" t="s">
        <v>52</v>
      </c>
      <c r="K106" s="412" t="s">
        <v>22</v>
      </c>
      <c r="L106" s="412">
        <v>1</v>
      </c>
      <c r="M106" s="418">
        <v>4.75</v>
      </c>
      <c r="N106" s="414">
        <v>4.75</v>
      </c>
      <c r="O106" s="411">
        <v>1246.4504062710689</v>
      </c>
      <c r="P106" s="411">
        <v>5.9329869999999998</v>
      </c>
      <c r="Q106" s="411">
        <v>6.7176909802043996</v>
      </c>
      <c r="R106" s="415">
        <v>10.57</v>
      </c>
      <c r="S106" s="415">
        <f>D106*R106</f>
        <v>1606.64</v>
      </c>
    </row>
    <row r="107" spans="1:19" ht="18.95" customHeight="1">
      <c r="A107" s="396"/>
      <c r="B107" s="425"/>
      <c r="C107" s="398"/>
      <c r="D107" s="417"/>
      <c r="E107" s="409"/>
      <c r="F107" s="410"/>
      <c r="G107" s="411"/>
      <c r="H107" s="410"/>
      <c r="I107" s="411"/>
      <c r="J107" s="412" t="s">
        <v>23</v>
      </c>
      <c r="K107" s="412" t="s">
        <v>445</v>
      </c>
      <c r="L107" s="412">
        <v>3.9E-2</v>
      </c>
      <c r="M107" s="418">
        <v>29.933</v>
      </c>
      <c r="N107" s="414">
        <v>1.167387</v>
      </c>
      <c r="O107" s="411"/>
      <c r="P107" s="411"/>
      <c r="Q107" s="411"/>
      <c r="R107" s="415"/>
      <c r="S107" s="415"/>
    </row>
    <row r="108" spans="1:19" ht="18.95" customHeight="1">
      <c r="A108" s="396"/>
      <c r="B108" s="425"/>
      <c r="C108" s="398"/>
      <c r="D108" s="417"/>
      <c r="E108" s="409"/>
      <c r="F108" s="410"/>
      <c r="G108" s="411"/>
      <c r="H108" s="410"/>
      <c r="I108" s="411"/>
      <c r="J108" s="412" t="s">
        <v>24</v>
      </c>
      <c r="K108" s="412" t="s">
        <v>445</v>
      </c>
      <c r="L108" s="412">
        <v>5.9999999999999995E-4</v>
      </c>
      <c r="M108" s="418">
        <v>26</v>
      </c>
      <c r="N108" s="414">
        <v>1.5599999999999999E-2</v>
      </c>
      <c r="O108" s="411"/>
      <c r="P108" s="411"/>
      <c r="Q108" s="411"/>
      <c r="R108" s="415"/>
      <c r="S108" s="415"/>
    </row>
    <row r="109" spans="1:19" ht="18.95" customHeight="1">
      <c r="A109" s="396"/>
      <c r="B109" s="426"/>
      <c r="C109" s="398"/>
      <c r="D109" s="419"/>
      <c r="E109" s="409"/>
      <c r="F109" s="410"/>
      <c r="G109" s="411"/>
      <c r="H109" s="410"/>
      <c r="I109" s="411"/>
      <c r="J109" s="412"/>
      <c r="K109" s="412"/>
      <c r="L109" s="412"/>
      <c r="M109" s="418"/>
      <c r="N109" s="414">
        <v>0</v>
      </c>
      <c r="O109" s="411"/>
      <c r="P109" s="411"/>
      <c r="Q109" s="411"/>
      <c r="R109" s="415"/>
      <c r="S109" s="415"/>
    </row>
    <row r="110" spans="1:19" ht="45.75" customHeight="1">
      <c r="A110" s="432"/>
      <c r="B110" s="433" t="s">
        <v>123</v>
      </c>
      <c r="C110" s="434"/>
      <c r="D110" s="435"/>
      <c r="E110" s="436">
        <v>0</v>
      </c>
      <c r="F110" s="437"/>
      <c r="G110" s="438">
        <v>0</v>
      </c>
      <c r="H110" s="437"/>
      <c r="I110" s="438">
        <v>0</v>
      </c>
      <c r="J110" s="439"/>
      <c r="K110" s="439"/>
      <c r="L110" s="439"/>
      <c r="M110" s="440"/>
      <c r="N110" s="441">
        <v>0</v>
      </c>
      <c r="O110" s="438">
        <v>0</v>
      </c>
      <c r="P110" s="438">
        <v>0</v>
      </c>
      <c r="Q110" s="438">
        <v>0</v>
      </c>
      <c r="R110" s="438"/>
      <c r="S110" s="442">
        <f>SUM(S102:S109)</f>
        <v>1635.1020000000001</v>
      </c>
    </row>
    <row r="111" spans="1:19" ht="12.75" customHeight="1">
      <c r="A111" s="443"/>
      <c r="B111" s="444" t="s">
        <v>129</v>
      </c>
      <c r="C111" s="445"/>
      <c r="D111" s="446"/>
      <c r="E111" s="447">
        <v>0</v>
      </c>
      <c r="F111" s="448"/>
      <c r="G111" s="449">
        <v>0</v>
      </c>
      <c r="H111" s="450"/>
      <c r="I111" s="449">
        <v>0</v>
      </c>
      <c r="J111" s="451"/>
      <c r="K111" s="451"/>
      <c r="L111" s="451"/>
      <c r="M111" s="452"/>
      <c r="N111" s="453">
        <v>0</v>
      </c>
      <c r="O111" s="449">
        <v>0</v>
      </c>
      <c r="P111" s="449">
        <v>0</v>
      </c>
      <c r="Q111" s="449">
        <v>0</v>
      </c>
      <c r="R111" s="449"/>
      <c r="S111" s="454">
        <v>5.417809664835771E-2</v>
      </c>
    </row>
    <row r="112" spans="1:19" ht="12.75" customHeight="1">
      <c r="A112" s="455"/>
      <c r="B112" s="456"/>
      <c r="C112" s="457"/>
      <c r="D112" s="458"/>
      <c r="E112" s="459"/>
      <c r="F112" s="460"/>
      <c r="G112" s="461"/>
      <c r="H112" s="462"/>
      <c r="I112" s="461"/>
      <c r="J112" s="451"/>
      <c r="K112" s="451"/>
      <c r="L112" s="451"/>
      <c r="M112" s="452"/>
      <c r="N112" s="453">
        <v>0</v>
      </c>
      <c r="O112" s="461"/>
      <c r="P112" s="461"/>
      <c r="Q112" s="461"/>
      <c r="R112" s="461"/>
      <c r="S112" s="454"/>
    </row>
    <row r="113" spans="1:19" ht="12.75" customHeight="1">
      <c r="A113" s="455"/>
      <c r="B113" s="456"/>
      <c r="C113" s="457"/>
      <c r="D113" s="458"/>
      <c r="E113" s="459"/>
      <c r="F113" s="460"/>
      <c r="G113" s="461"/>
      <c r="H113" s="462"/>
      <c r="I113" s="461"/>
      <c r="J113" s="451"/>
      <c r="K113" s="451"/>
      <c r="L113" s="451"/>
      <c r="M113" s="452"/>
      <c r="N113" s="453">
        <v>0</v>
      </c>
      <c r="O113" s="461"/>
      <c r="P113" s="461"/>
      <c r="Q113" s="461"/>
      <c r="R113" s="461"/>
      <c r="S113" s="454"/>
    </row>
    <row r="114" spans="1:19" ht="12.75" customHeight="1">
      <c r="A114" s="463"/>
      <c r="B114" s="464"/>
      <c r="C114" s="465"/>
      <c r="D114" s="466"/>
      <c r="E114" s="467"/>
      <c r="F114" s="468"/>
      <c r="G114" s="469"/>
      <c r="H114" s="470"/>
      <c r="I114" s="469"/>
      <c r="J114" s="451"/>
      <c r="K114" s="451"/>
      <c r="L114" s="451"/>
      <c r="M114" s="452"/>
      <c r="N114" s="453">
        <v>0</v>
      </c>
      <c r="O114" s="469"/>
      <c r="P114" s="469"/>
      <c r="Q114" s="469"/>
      <c r="R114" s="469"/>
      <c r="S114" s="454"/>
    </row>
    <row r="115" spans="1:19" ht="18.95" customHeight="1">
      <c r="A115" s="396"/>
      <c r="B115" s="477" t="s">
        <v>161</v>
      </c>
      <c r="C115" s="471"/>
      <c r="D115" s="472"/>
      <c r="E115" s="399">
        <v>0</v>
      </c>
      <c r="F115" s="398"/>
      <c r="G115" s="400">
        <v>0</v>
      </c>
      <c r="H115" s="398"/>
      <c r="I115" s="400">
        <v>0</v>
      </c>
      <c r="J115" s="401"/>
      <c r="K115" s="401"/>
      <c r="L115" s="401"/>
      <c r="M115" s="402"/>
      <c r="N115" s="390">
        <v>0</v>
      </c>
      <c r="O115" s="400">
        <v>0</v>
      </c>
      <c r="P115" s="400">
        <v>0</v>
      </c>
      <c r="Q115" s="400">
        <v>0</v>
      </c>
      <c r="R115" s="474"/>
      <c r="S115" s="474">
        <v>0</v>
      </c>
    </row>
    <row r="116" spans="1:19" ht="18.95" customHeight="1">
      <c r="A116" s="396"/>
      <c r="B116" s="480"/>
      <c r="C116" s="475"/>
      <c r="D116" s="472"/>
      <c r="E116" s="399"/>
      <c r="F116" s="398"/>
      <c r="G116" s="400"/>
      <c r="H116" s="398"/>
      <c r="I116" s="400"/>
      <c r="J116" s="401"/>
      <c r="K116" s="401"/>
      <c r="L116" s="401"/>
      <c r="M116" s="402"/>
      <c r="N116" s="390">
        <v>0</v>
      </c>
      <c r="O116" s="400"/>
      <c r="P116" s="400"/>
      <c r="Q116" s="400"/>
      <c r="R116" s="474"/>
      <c r="S116" s="474"/>
    </row>
    <row r="117" spans="1:19" ht="18.95" customHeight="1">
      <c r="A117" s="396"/>
      <c r="B117" s="480"/>
      <c r="C117" s="475"/>
      <c r="D117" s="472"/>
      <c r="E117" s="399"/>
      <c r="F117" s="398"/>
      <c r="G117" s="400"/>
      <c r="H117" s="398"/>
      <c r="I117" s="400"/>
      <c r="J117" s="401"/>
      <c r="K117" s="401"/>
      <c r="L117" s="405"/>
      <c r="M117" s="402"/>
      <c r="N117" s="390">
        <v>0</v>
      </c>
      <c r="O117" s="400"/>
      <c r="P117" s="400"/>
      <c r="Q117" s="400"/>
      <c r="R117" s="474"/>
      <c r="S117" s="474"/>
    </row>
    <row r="118" spans="1:19" ht="18.95" customHeight="1">
      <c r="A118" s="396"/>
      <c r="B118" s="482"/>
      <c r="C118" s="476"/>
      <c r="D118" s="472"/>
      <c r="E118" s="399"/>
      <c r="F118" s="398"/>
      <c r="G118" s="400"/>
      <c r="H118" s="398"/>
      <c r="I118" s="400"/>
      <c r="J118" s="401"/>
      <c r="K118" s="401"/>
      <c r="L118" s="401"/>
      <c r="M118" s="402"/>
      <c r="N118" s="390">
        <v>0</v>
      </c>
      <c r="O118" s="400"/>
      <c r="P118" s="400"/>
      <c r="Q118" s="400"/>
      <c r="R118" s="474"/>
      <c r="S118" s="474"/>
    </row>
    <row r="119" spans="1:19" ht="12.75" customHeight="1">
      <c r="A119" s="396">
        <v>1</v>
      </c>
      <c r="B119" s="424" t="s">
        <v>186</v>
      </c>
      <c r="C119" s="381" t="s">
        <v>180</v>
      </c>
      <c r="D119" s="409">
        <v>1.43</v>
      </c>
      <c r="E119" s="409">
        <v>8.3141936403039995</v>
      </c>
      <c r="F119" s="410">
        <v>0.11</v>
      </c>
      <c r="G119" s="411">
        <v>0.2714569</v>
      </c>
      <c r="H119" s="410">
        <v>0.76</v>
      </c>
      <c r="I119" s="411">
        <v>2.3237759999999996</v>
      </c>
      <c r="J119" s="412" t="s">
        <v>30</v>
      </c>
      <c r="K119" s="412" t="s">
        <v>445</v>
      </c>
      <c r="L119" s="412">
        <v>7.0000000000000007E-2</v>
      </c>
      <c r="M119" s="418">
        <v>0.156</v>
      </c>
      <c r="N119" s="414">
        <v>1.0920000000000001E-2</v>
      </c>
      <c r="O119" s="411">
        <v>11.889296905634719</v>
      </c>
      <c r="P119" s="411">
        <v>5.0509199999999996</v>
      </c>
      <c r="Q119" s="411">
        <v>5.7189607403039995</v>
      </c>
      <c r="R119" s="415">
        <v>10.7</v>
      </c>
      <c r="S119" s="415">
        <f>D119*R119</f>
        <v>15.300999999999998</v>
      </c>
    </row>
    <row r="120" spans="1:19" ht="12.75" customHeight="1">
      <c r="A120" s="396"/>
      <c r="B120" s="425"/>
      <c r="C120" s="398"/>
      <c r="D120" s="409"/>
      <c r="E120" s="409"/>
      <c r="F120" s="410"/>
      <c r="G120" s="411"/>
      <c r="H120" s="410"/>
      <c r="I120" s="411"/>
      <c r="J120" s="412" t="s">
        <v>25</v>
      </c>
      <c r="K120" s="412" t="s">
        <v>445</v>
      </c>
      <c r="L120" s="412">
        <v>1.26</v>
      </c>
      <c r="M120" s="418">
        <v>4</v>
      </c>
      <c r="N120" s="414">
        <v>5.04</v>
      </c>
      <c r="O120" s="411"/>
      <c r="P120" s="411"/>
      <c r="Q120" s="411"/>
      <c r="R120" s="415"/>
      <c r="S120" s="415"/>
    </row>
    <row r="121" spans="1:19" ht="12.75" customHeight="1">
      <c r="A121" s="396"/>
      <c r="B121" s="425"/>
      <c r="C121" s="398"/>
      <c r="D121" s="409"/>
      <c r="E121" s="409"/>
      <c r="F121" s="410"/>
      <c r="G121" s="411"/>
      <c r="H121" s="410"/>
      <c r="I121" s="411"/>
      <c r="J121" s="412"/>
      <c r="K121" s="412"/>
      <c r="L121" s="412"/>
      <c r="M121" s="418"/>
      <c r="N121" s="414">
        <v>0</v>
      </c>
      <c r="O121" s="411"/>
      <c r="P121" s="411"/>
      <c r="Q121" s="411"/>
      <c r="R121" s="415"/>
      <c r="S121" s="415"/>
    </row>
    <row r="122" spans="1:19" ht="12.75" customHeight="1">
      <c r="A122" s="396"/>
      <c r="B122" s="426"/>
      <c r="C122" s="398"/>
      <c r="D122" s="409"/>
      <c r="E122" s="409"/>
      <c r="F122" s="410"/>
      <c r="G122" s="411"/>
      <c r="H122" s="410"/>
      <c r="I122" s="411"/>
      <c r="J122" s="412"/>
      <c r="K122" s="412"/>
      <c r="L122" s="412"/>
      <c r="M122" s="418"/>
      <c r="N122" s="414">
        <v>0</v>
      </c>
      <c r="O122" s="411"/>
      <c r="P122" s="411"/>
      <c r="Q122" s="411"/>
      <c r="R122" s="415"/>
      <c r="S122" s="415"/>
    </row>
    <row r="123" spans="1:19" ht="17.45" customHeight="1">
      <c r="A123" s="396">
        <v>2</v>
      </c>
      <c r="B123" s="424" t="s">
        <v>187</v>
      </c>
      <c r="C123" s="381" t="s">
        <v>143</v>
      </c>
      <c r="D123" s="409">
        <v>190</v>
      </c>
      <c r="E123" s="409">
        <v>5.947738724207599</v>
      </c>
      <c r="F123" s="410">
        <v>0.59199999999999997</v>
      </c>
      <c r="G123" s="411">
        <v>1.4609316799999998</v>
      </c>
      <c r="H123" s="410">
        <v>7.1000000000000004E-3</v>
      </c>
      <c r="I123" s="411">
        <v>2.1708960000000003E-2</v>
      </c>
      <c r="J123" s="412" t="s">
        <v>64</v>
      </c>
      <c r="K123" s="412" t="s">
        <v>22</v>
      </c>
      <c r="L123" s="412">
        <v>1</v>
      </c>
      <c r="M123" s="418">
        <v>3</v>
      </c>
      <c r="N123" s="414">
        <v>3</v>
      </c>
      <c r="O123" s="411">
        <v>1130.0703575994437</v>
      </c>
      <c r="P123" s="411">
        <v>3.9435229999999999</v>
      </c>
      <c r="Q123" s="411">
        <v>4.4650980842075993</v>
      </c>
      <c r="R123" s="415">
        <v>7.66</v>
      </c>
      <c r="S123" s="415">
        <f>D123*R123</f>
        <v>1455.4</v>
      </c>
    </row>
    <row r="124" spans="1:19" ht="17.45" customHeight="1">
      <c r="A124" s="396"/>
      <c r="B124" s="425"/>
      <c r="C124" s="398"/>
      <c r="D124" s="409"/>
      <c r="E124" s="409"/>
      <c r="F124" s="410"/>
      <c r="G124" s="411"/>
      <c r="H124" s="410"/>
      <c r="I124" s="411"/>
      <c r="J124" s="412" t="s">
        <v>23</v>
      </c>
      <c r="K124" s="412" t="s">
        <v>445</v>
      </c>
      <c r="L124" s="412">
        <v>3.1E-2</v>
      </c>
      <c r="M124" s="418">
        <v>29.933</v>
      </c>
      <c r="N124" s="414">
        <v>0.92792299999999994</v>
      </c>
      <c r="O124" s="411"/>
      <c r="P124" s="411"/>
      <c r="Q124" s="411"/>
      <c r="R124" s="415"/>
      <c r="S124" s="415"/>
    </row>
    <row r="125" spans="1:19" ht="17.45" customHeight="1">
      <c r="A125" s="396"/>
      <c r="B125" s="425"/>
      <c r="C125" s="398"/>
      <c r="D125" s="409"/>
      <c r="E125" s="409"/>
      <c r="F125" s="410"/>
      <c r="G125" s="411"/>
      <c r="H125" s="410"/>
      <c r="I125" s="411"/>
      <c r="J125" s="412" t="s">
        <v>24</v>
      </c>
      <c r="K125" s="412" t="s">
        <v>445</v>
      </c>
      <c r="L125" s="412">
        <v>5.9999999999999995E-4</v>
      </c>
      <c r="M125" s="418">
        <v>26</v>
      </c>
      <c r="N125" s="414">
        <v>1.5599999999999999E-2</v>
      </c>
      <c r="O125" s="411"/>
      <c r="P125" s="411"/>
      <c r="Q125" s="411"/>
      <c r="R125" s="415"/>
      <c r="S125" s="415"/>
    </row>
    <row r="126" spans="1:19" ht="17.45" customHeight="1">
      <c r="A126" s="396"/>
      <c r="B126" s="426"/>
      <c r="C126" s="398"/>
      <c r="D126" s="409"/>
      <c r="E126" s="409"/>
      <c r="F126" s="410"/>
      <c r="G126" s="411"/>
      <c r="H126" s="410"/>
      <c r="I126" s="411"/>
      <c r="J126" s="412"/>
      <c r="K126" s="412"/>
      <c r="L126" s="412"/>
      <c r="M126" s="418"/>
      <c r="N126" s="414">
        <v>0</v>
      </c>
      <c r="O126" s="411"/>
      <c r="P126" s="411"/>
      <c r="Q126" s="411"/>
      <c r="R126" s="415"/>
      <c r="S126" s="415"/>
    </row>
    <row r="127" spans="1:19" ht="48.75" customHeight="1">
      <c r="A127" s="432"/>
      <c r="B127" s="433" t="s">
        <v>123</v>
      </c>
      <c r="C127" s="434"/>
      <c r="D127" s="435"/>
      <c r="E127" s="436">
        <v>0</v>
      </c>
      <c r="F127" s="437"/>
      <c r="G127" s="438">
        <v>0</v>
      </c>
      <c r="H127" s="437"/>
      <c r="I127" s="438">
        <v>0</v>
      </c>
      <c r="J127" s="439"/>
      <c r="K127" s="439"/>
      <c r="L127" s="439"/>
      <c r="M127" s="440"/>
      <c r="N127" s="441">
        <v>0</v>
      </c>
      <c r="O127" s="438">
        <v>0</v>
      </c>
      <c r="P127" s="438">
        <v>0</v>
      </c>
      <c r="Q127" s="438">
        <v>0</v>
      </c>
      <c r="R127" s="438"/>
      <c r="S127" s="442">
        <f>SUM(S119:S126)</f>
        <v>1470.701</v>
      </c>
    </row>
    <row r="128" spans="1:19" ht="12.75" customHeight="1">
      <c r="A128" s="443"/>
      <c r="B128" s="444" t="s">
        <v>129</v>
      </c>
      <c r="C128" s="445"/>
      <c r="D128" s="446"/>
      <c r="E128" s="447">
        <v>0</v>
      </c>
      <c r="F128" s="448"/>
      <c r="G128" s="449">
        <v>0</v>
      </c>
      <c r="H128" s="450"/>
      <c r="I128" s="449">
        <v>0</v>
      </c>
      <c r="J128" s="451"/>
      <c r="K128" s="451"/>
      <c r="L128" s="451"/>
      <c r="M128" s="452"/>
      <c r="N128" s="453">
        <v>0</v>
      </c>
      <c r="O128" s="449">
        <v>0</v>
      </c>
      <c r="P128" s="449">
        <v>0</v>
      </c>
      <c r="Q128" s="449">
        <v>0</v>
      </c>
      <c r="R128" s="449"/>
      <c r="S128" s="454">
        <v>4.8730770874744408E-2</v>
      </c>
    </row>
    <row r="129" spans="1:19" ht="12.75" customHeight="1">
      <c r="A129" s="455"/>
      <c r="B129" s="456"/>
      <c r="C129" s="457"/>
      <c r="D129" s="458"/>
      <c r="E129" s="459"/>
      <c r="F129" s="460"/>
      <c r="G129" s="461"/>
      <c r="H129" s="462"/>
      <c r="I129" s="461"/>
      <c r="J129" s="451"/>
      <c r="K129" s="451"/>
      <c r="L129" s="451"/>
      <c r="M129" s="452"/>
      <c r="N129" s="453">
        <v>0</v>
      </c>
      <c r="O129" s="461"/>
      <c r="P129" s="461"/>
      <c r="Q129" s="461"/>
      <c r="R129" s="461"/>
      <c r="S129" s="454"/>
    </row>
    <row r="130" spans="1:19" ht="12.75" customHeight="1">
      <c r="A130" s="455"/>
      <c r="B130" s="456"/>
      <c r="C130" s="457"/>
      <c r="D130" s="458"/>
      <c r="E130" s="459"/>
      <c r="F130" s="460"/>
      <c r="G130" s="461"/>
      <c r="H130" s="462"/>
      <c r="I130" s="461"/>
      <c r="J130" s="451"/>
      <c r="K130" s="451"/>
      <c r="L130" s="451"/>
      <c r="M130" s="452"/>
      <c r="N130" s="453">
        <v>0</v>
      </c>
      <c r="O130" s="461"/>
      <c r="P130" s="461"/>
      <c r="Q130" s="461"/>
      <c r="R130" s="461"/>
      <c r="S130" s="454"/>
    </row>
    <row r="131" spans="1:19" ht="12.75" customHeight="1">
      <c r="A131" s="463"/>
      <c r="B131" s="464"/>
      <c r="C131" s="465"/>
      <c r="D131" s="466"/>
      <c r="E131" s="467"/>
      <c r="F131" s="468"/>
      <c r="G131" s="469"/>
      <c r="H131" s="470"/>
      <c r="I131" s="469"/>
      <c r="J131" s="451"/>
      <c r="K131" s="451"/>
      <c r="L131" s="451"/>
      <c r="M131" s="452"/>
      <c r="N131" s="453">
        <v>0</v>
      </c>
      <c r="O131" s="469"/>
      <c r="P131" s="469"/>
      <c r="Q131" s="469"/>
      <c r="R131" s="469"/>
      <c r="S131" s="454"/>
    </row>
    <row r="132" spans="1:19" ht="12.75" customHeight="1">
      <c r="A132" s="483"/>
      <c r="B132" s="397" t="s">
        <v>201</v>
      </c>
      <c r="C132" s="398"/>
      <c r="D132" s="399"/>
      <c r="E132" s="399">
        <v>0</v>
      </c>
      <c r="F132" s="478"/>
      <c r="G132" s="400">
        <v>0</v>
      </c>
      <c r="H132" s="478"/>
      <c r="I132" s="400">
        <v>0</v>
      </c>
      <c r="J132" s="401"/>
      <c r="K132" s="401"/>
      <c r="L132" s="401"/>
      <c r="M132" s="402"/>
      <c r="N132" s="390">
        <v>0</v>
      </c>
      <c r="O132" s="400">
        <v>0</v>
      </c>
      <c r="P132" s="400">
        <v>0</v>
      </c>
      <c r="Q132" s="400">
        <v>0</v>
      </c>
      <c r="R132" s="474"/>
      <c r="S132" s="474">
        <v>0</v>
      </c>
    </row>
    <row r="133" spans="1:19" ht="12.75" customHeight="1">
      <c r="A133" s="483"/>
      <c r="B133" s="397"/>
      <c r="C133" s="398"/>
      <c r="D133" s="399"/>
      <c r="E133" s="399"/>
      <c r="F133" s="422"/>
      <c r="G133" s="400"/>
      <c r="H133" s="422"/>
      <c r="I133" s="400"/>
      <c r="J133" s="401"/>
      <c r="K133" s="401"/>
      <c r="L133" s="401"/>
      <c r="M133" s="401"/>
      <c r="N133" s="390">
        <v>0</v>
      </c>
      <c r="O133" s="400"/>
      <c r="P133" s="400"/>
      <c r="Q133" s="400"/>
      <c r="R133" s="474"/>
      <c r="S133" s="474"/>
    </row>
    <row r="134" spans="1:19" ht="12.75" customHeight="1">
      <c r="A134" s="483"/>
      <c r="B134" s="397"/>
      <c r="C134" s="398"/>
      <c r="D134" s="399"/>
      <c r="E134" s="399"/>
      <c r="F134" s="422"/>
      <c r="G134" s="400"/>
      <c r="H134" s="422"/>
      <c r="I134" s="400"/>
      <c r="J134" s="401"/>
      <c r="K134" s="401"/>
      <c r="L134" s="405"/>
      <c r="M134" s="402"/>
      <c r="N134" s="390">
        <v>0</v>
      </c>
      <c r="O134" s="400"/>
      <c r="P134" s="400"/>
      <c r="Q134" s="400"/>
      <c r="R134" s="474"/>
      <c r="S134" s="474"/>
    </row>
    <row r="135" spans="1:19" ht="12.75" customHeight="1">
      <c r="A135" s="483"/>
      <c r="B135" s="397"/>
      <c r="C135" s="398"/>
      <c r="D135" s="399"/>
      <c r="E135" s="399"/>
      <c r="F135" s="423"/>
      <c r="G135" s="400"/>
      <c r="H135" s="423"/>
      <c r="I135" s="400"/>
      <c r="J135" s="401"/>
      <c r="K135" s="401"/>
      <c r="L135" s="401"/>
      <c r="M135" s="402"/>
      <c r="N135" s="390">
        <v>0</v>
      </c>
      <c r="O135" s="400"/>
      <c r="P135" s="400"/>
      <c r="Q135" s="400"/>
      <c r="R135" s="474"/>
      <c r="S135" s="474"/>
    </row>
    <row r="136" spans="1:19" ht="12.75" customHeight="1">
      <c r="A136" s="483">
        <v>1</v>
      </c>
      <c r="B136" s="424" t="s">
        <v>188</v>
      </c>
      <c r="C136" s="381" t="s">
        <v>180</v>
      </c>
      <c r="D136" s="409">
        <v>7.2</v>
      </c>
      <c r="E136" s="409">
        <v>8.3018293480000001</v>
      </c>
      <c r="F136" s="410">
        <v>0.11</v>
      </c>
      <c r="G136" s="411">
        <v>0.2714569</v>
      </c>
      <c r="H136" s="410">
        <v>0.76</v>
      </c>
      <c r="I136" s="411">
        <v>2.3237759999999996</v>
      </c>
      <c r="J136" s="412" t="s">
        <v>25</v>
      </c>
      <c r="K136" s="412" t="s">
        <v>445</v>
      </c>
      <c r="L136" s="412">
        <v>1.26</v>
      </c>
      <c r="M136" s="418">
        <v>4</v>
      </c>
      <c r="N136" s="414">
        <v>5.04</v>
      </c>
      <c r="O136" s="411">
        <v>59.773171305600002</v>
      </c>
      <c r="P136" s="411">
        <v>5.04</v>
      </c>
      <c r="Q136" s="411">
        <v>5.706596448</v>
      </c>
      <c r="R136" s="415">
        <v>10.7</v>
      </c>
      <c r="S136" s="415">
        <f>D136*R136</f>
        <v>77.039999999999992</v>
      </c>
    </row>
    <row r="137" spans="1:19" ht="12.75" customHeight="1">
      <c r="A137" s="483"/>
      <c r="B137" s="425"/>
      <c r="C137" s="398"/>
      <c r="D137" s="409"/>
      <c r="E137" s="409"/>
      <c r="F137" s="410"/>
      <c r="G137" s="411"/>
      <c r="H137" s="410"/>
      <c r="I137" s="411"/>
      <c r="J137" s="412"/>
      <c r="K137" s="412"/>
      <c r="L137" s="412"/>
      <c r="M137" s="418"/>
      <c r="N137" s="414">
        <v>0</v>
      </c>
      <c r="O137" s="411"/>
      <c r="P137" s="411"/>
      <c r="Q137" s="411"/>
      <c r="R137" s="415"/>
      <c r="S137" s="415"/>
    </row>
    <row r="138" spans="1:19" ht="12.75" customHeight="1">
      <c r="A138" s="483"/>
      <c r="B138" s="425"/>
      <c r="C138" s="398"/>
      <c r="D138" s="409"/>
      <c r="E138" s="409"/>
      <c r="F138" s="410"/>
      <c r="G138" s="411"/>
      <c r="H138" s="410"/>
      <c r="I138" s="411"/>
      <c r="J138" s="412"/>
      <c r="K138" s="412"/>
      <c r="L138" s="412"/>
      <c r="M138" s="418"/>
      <c r="N138" s="414">
        <v>0</v>
      </c>
      <c r="O138" s="411"/>
      <c r="P138" s="411"/>
      <c r="Q138" s="411"/>
      <c r="R138" s="415"/>
      <c r="S138" s="415"/>
    </row>
    <row r="139" spans="1:19" ht="12.75" customHeight="1">
      <c r="A139" s="483"/>
      <c r="B139" s="426"/>
      <c r="C139" s="398"/>
      <c r="D139" s="409"/>
      <c r="E139" s="409"/>
      <c r="F139" s="410"/>
      <c r="G139" s="411"/>
      <c r="H139" s="410"/>
      <c r="I139" s="411"/>
      <c r="J139" s="412"/>
      <c r="K139" s="412"/>
      <c r="L139" s="412"/>
      <c r="M139" s="418"/>
      <c r="N139" s="414">
        <v>0</v>
      </c>
      <c r="O139" s="411"/>
      <c r="P139" s="411"/>
      <c r="Q139" s="411"/>
      <c r="R139" s="415"/>
      <c r="S139" s="415"/>
    </row>
    <row r="140" spans="1:19" ht="12.75" customHeight="1">
      <c r="A140" s="483">
        <v>2</v>
      </c>
      <c r="B140" s="406" t="s">
        <v>189</v>
      </c>
      <c r="C140" s="381" t="s">
        <v>180</v>
      </c>
      <c r="D140" s="409">
        <v>3.6</v>
      </c>
      <c r="E140" s="409">
        <v>32.611148024000002</v>
      </c>
      <c r="F140" s="410">
        <v>0.7</v>
      </c>
      <c r="G140" s="411">
        <v>1.7274529999999999</v>
      </c>
      <c r="H140" s="410">
        <v>0.28000000000000003</v>
      </c>
      <c r="I140" s="411">
        <v>0.856128</v>
      </c>
      <c r="J140" s="412" t="s">
        <v>91</v>
      </c>
      <c r="K140" s="412" t="s">
        <v>445</v>
      </c>
      <c r="L140" s="412">
        <v>1.02</v>
      </c>
      <c r="M140" s="418">
        <v>26</v>
      </c>
      <c r="N140" s="414">
        <v>26.52</v>
      </c>
      <c r="O140" s="411">
        <v>117.40013288640002</v>
      </c>
      <c r="P140" s="411">
        <v>26.52</v>
      </c>
      <c r="Q140" s="411">
        <v>30.027567024</v>
      </c>
      <c r="R140" s="415">
        <v>42.02</v>
      </c>
      <c r="S140" s="415">
        <f t="shared" ref="S140" si="15">D140*R140</f>
        <v>151.27200000000002</v>
      </c>
    </row>
    <row r="141" spans="1:19" ht="12.75" customHeight="1">
      <c r="A141" s="483"/>
      <c r="B141" s="406"/>
      <c r="C141" s="398"/>
      <c r="D141" s="409"/>
      <c r="E141" s="409"/>
      <c r="F141" s="410"/>
      <c r="G141" s="411"/>
      <c r="H141" s="410"/>
      <c r="I141" s="411"/>
      <c r="J141" s="412"/>
      <c r="K141" s="412"/>
      <c r="L141" s="412"/>
      <c r="M141" s="418"/>
      <c r="N141" s="414">
        <v>0</v>
      </c>
      <c r="O141" s="411"/>
      <c r="P141" s="411"/>
      <c r="Q141" s="411"/>
      <c r="R141" s="415"/>
      <c r="S141" s="415"/>
    </row>
    <row r="142" spans="1:19" ht="12.75" customHeight="1">
      <c r="A142" s="483"/>
      <c r="B142" s="406"/>
      <c r="C142" s="398"/>
      <c r="D142" s="409"/>
      <c r="E142" s="409"/>
      <c r="F142" s="410"/>
      <c r="G142" s="411"/>
      <c r="H142" s="410"/>
      <c r="I142" s="411"/>
      <c r="J142" s="412"/>
      <c r="K142" s="412"/>
      <c r="L142" s="412"/>
      <c r="M142" s="418"/>
      <c r="N142" s="414">
        <v>0</v>
      </c>
      <c r="O142" s="411"/>
      <c r="P142" s="411"/>
      <c r="Q142" s="411"/>
      <c r="R142" s="415"/>
      <c r="S142" s="415"/>
    </row>
    <row r="143" spans="1:19" ht="12.75" customHeight="1">
      <c r="A143" s="483"/>
      <c r="B143" s="406"/>
      <c r="C143" s="398"/>
      <c r="D143" s="409"/>
      <c r="E143" s="409"/>
      <c r="F143" s="410"/>
      <c r="G143" s="411"/>
      <c r="H143" s="410"/>
      <c r="I143" s="411"/>
      <c r="J143" s="412"/>
      <c r="K143" s="412"/>
      <c r="L143" s="412"/>
      <c r="M143" s="418"/>
      <c r="N143" s="414">
        <v>0</v>
      </c>
      <c r="O143" s="411"/>
      <c r="P143" s="411"/>
      <c r="Q143" s="411"/>
      <c r="R143" s="415"/>
      <c r="S143" s="415"/>
    </row>
    <row r="144" spans="1:19" ht="12.75" customHeight="1">
      <c r="A144" s="483">
        <v>3</v>
      </c>
      <c r="B144" s="406" t="s">
        <v>190</v>
      </c>
      <c r="C144" s="407" t="s">
        <v>117</v>
      </c>
      <c r="D144" s="409">
        <v>0.1</v>
      </c>
      <c r="E144" s="409">
        <v>20.962900399999999</v>
      </c>
      <c r="F144" s="410">
        <v>6.76</v>
      </c>
      <c r="G144" s="411">
        <v>16.682260400000001</v>
      </c>
      <c r="H144" s="410">
        <v>1.4</v>
      </c>
      <c r="I144" s="411">
        <v>4.2806399999999991</v>
      </c>
      <c r="J144" s="412"/>
      <c r="K144" s="412"/>
      <c r="L144" s="412"/>
      <c r="M144" s="418"/>
      <c r="N144" s="414">
        <v>0</v>
      </c>
      <c r="O144" s="411">
        <v>2.09629004</v>
      </c>
      <c r="P144" s="411">
        <v>0</v>
      </c>
      <c r="Q144" s="411">
        <v>0</v>
      </c>
      <c r="R144" s="415">
        <v>27</v>
      </c>
      <c r="S144" s="415">
        <f t="shared" ref="S144" si="16">D144*R144</f>
        <v>2.7</v>
      </c>
    </row>
    <row r="145" spans="1:19" ht="12.75" customHeight="1">
      <c r="A145" s="483"/>
      <c r="B145" s="406"/>
      <c r="C145" s="416"/>
      <c r="D145" s="409"/>
      <c r="E145" s="409"/>
      <c r="F145" s="410"/>
      <c r="G145" s="411"/>
      <c r="H145" s="410"/>
      <c r="I145" s="411"/>
      <c r="J145" s="412"/>
      <c r="K145" s="412"/>
      <c r="L145" s="412"/>
      <c r="M145" s="418"/>
      <c r="N145" s="414">
        <v>0</v>
      </c>
      <c r="O145" s="411"/>
      <c r="P145" s="411"/>
      <c r="Q145" s="411"/>
      <c r="R145" s="415"/>
      <c r="S145" s="415"/>
    </row>
    <row r="146" spans="1:19" ht="12.75" customHeight="1">
      <c r="A146" s="483"/>
      <c r="B146" s="406"/>
      <c r="C146" s="416"/>
      <c r="D146" s="409"/>
      <c r="E146" s="409"/>
      <c r="F146" s="410"/>
      <c r="G146" s="411"/>
      <c r="H146" s="410"/>
      <c r="I146" s="411"/>
      <c r="J146" s="412"/>
      <c r="K146" s="412"/>
      <c r="L146" s="412"/>
      <c r="M146" s="418"/>
      <c r="N146" s="414">
        <v>0</v>
      </c>
      <c r="O146" s="411"/>
      <c r="P146" s="411"/>
      <c r="Q146" s="411"/>
      <c r="R146" s="415"/>
      <c r="S146" s="415"/>
    </row>
    <row r="147" spans="1:19" ht="12.75" customHeight="1">
      <c r="A147" s="483"/>
      <c r="B147" s="406"/>
      <c r="C147" s="416"/>
      <c r="D147" s="409"/>
      <c r="E147" s="409"/>
      <c r="F147" s="410"/>
      <c r="G147" s="411"/>
      <c r="H147" s="410"/>
      <c r="I147" s="411"/>
      <c r="J147" s="412"/>
      <c r="K147" s="412"/>
      <c r="L147" s="412"/>
      <c r="M147" s="418"/>
      <c r="N147" s="414">
        <v>0</v>
      </c>
      <c r="O147" s="411"/>
      <c r="P147" s="411"/>
      <c r="Q147" s="411"/>
      <c r="R147" s="415"/>
      <c r="S147" s="415"/>
    </row>
    <row r="148" spans="1:19" ht="12.75" customHeight="1">
      <c r="A148" s="483">
        <v>4</v>
      </c>
      <c r="B148" s="406" t="s">
        <v>191</v>
      </c>
      <c r="C148" s="484" t="s">
        <v>192</v>
      </c>
      <c r="D148" s="409">
        <v>72</v>
      </c>
      <c r="E148" s="409">
        <v>0.58537904039999999</v>
      </c>
      <c r="F148" s="410"/>
      <c r="G148" s="411">
        <v>0</v>
      </c>
      <c r="H148" s="410"/>
      <c r="I148" s="411">
        <v>0</v>
      </c>
      <c r="J148" s="412" t="s">
        <v>55</v>
      </c>
      <c r="K148" s="412" t="s">
        <v>446</v>
      </c>
      <c r="L148" s="412">
        <v>1</v>
      </c>
      <c r="M148" s="418">
        <v>0.51700000000000002</v>
      </c>
      <c r="N148" s="414">
        <v>0.51700000000000002</v>
      </c>
      <c r="O148" s="411">
        <v>42.147290908800002</v>
      </c>
      <c r="P148" s="411">
        <v>0.51700000000000002</v>
      </c>
      <c r="Q148" s="411">
        <v>0.58537904039999999</v>
      </c>
      <c r="R148" s="415">
        <v>0.75</v>
      </c>
      <c r="S148" s="415">
        <f t="shared" ref="S148" si="17">D148*R148</f>
        <v>54</v>
      </c>
    </row>
    <row r="149" spans="1:19" ht="12.75" customHeight="1">
      <c r="A149" s="483"/>
      <c r="B149" s="406"/>
      <c r="C149" s="485"/>
      <c r="D149" s="409"/>
      <c r="E149" s="409"/>
      <c r="F149" s="410"/>
      <c r="G149" s="411"/>
      <c r="H149" s="410"/>
      <c r="I149" s="411"/>
      <c r="J149" s="412"/>
      <c r="K149" s="412"/>
      <c r="L149" s="412"/>
      <c r="M149" s="418"/>
      <c r="N149" s="414">
        <v>0</v>
      </c>
      <c r="O149" s="411"/>
      <c r="P149" s="411"/>
      <c r="Q149" s="411"/>
      <c r="R149" s="415"/>
      <c r="S149" s="415"/>
    </row>
    <row r="150" spans="1:19" ht="12.75" customHeight="1">
      <c r="A150" s="483"/>
      <c r="B150" s="406"/>
      <c r="C150" s="485"/>
      <c r="D150" s="409"/>
      <c r="E150" s="409"/>
      <c r="F150" s="410"/>
      <c r="G150" s="411"/>
      <c r="H150" s="410"/>
      <c r="I150" s="411"/>
      <c r="J150" s="412"/>
      <c r="K150" s="412"/>
      <c r="L150" s="412"/>
      <c r="M150" s="418"/>
      <c r="N150" s="414">
        <v>0</v>
      </c>
      <c r="O150" s="411"/>
      <c r="P150" s="411"/>
      <c r="Q150" s="411"/>
      <c r="R150" s="415"/>
      <c r="S150" s="415"/>
    </row>
    <row r="151" spans="1:19" ht="12.75" customHeight="1">
      <c r="A151" s="483"/>
      <c r="B151" s="406"/>
      <c r="C151" s="486"/>
      <c r="D151" s="409"/>
      <c r="E151" s="409"/>
      <c r="F151" s="410"/>
      <c r="G151" s="411"/>
      <c r="H151" s="410"/>
      <c r="I151" s="411"/>
      <c r="J151" s="412"/>
      <c r="K151" s="412"/>
      <c r="L151" s="412"/>
      <c r="M151" s="418"/>
      <c r="N151" s="414">
        <v>0</v>
      </c>
      <c r="O151" s="411"/>
      <c r="P151" s="411"/>
      <c r="Q151" s="411"/>
      <c r="R151" s="415"/>
      <c r="S151" s="415"/>
    </row>
    <row r="152" spans="1:19" ht="15.6" customHeight="1">
      <c r="A152" s="483">
        <v>5</v>
      </c>
      <c r="B152" s="406" t="s">
        <v>193</v>
      </c>
      <c r="C152" s="484" t="s">
        <v>192</v>
      </c>
      <c r="D152" s="409">
        <v>72</v>
      </c>
      <c r="E152" s="409">
        <v>7.9258284000000003</v>
      </c>
      <c r="F152" s="410"/>
      <c r="G152" s="411">
        <v>0</v>
      </c>
      <c r="H152" s="410"/>
      <c r="I152" s="411">
        <v>0</v>
      </c>
      <c r="J152" s="412" t="s">
        <v>62</v>
      </c>
      <c r="K152" s="412" t="s">
        <v>446</v>
      </c>
      <c r="L152" s="412">
        <v>1</v>
      </c>
      <c r="M152" s="418">
        <v>7</v>
      </c>
      <c r="N152" s="414">
        <v>7</v>
      </c>
      <c r="O152" s="411">
        <v>570.65964480000002</v>
      </c>
      <c r="P152" s="411">
        <v>7</v>
      </c>
      <c r="Q152" s="411">
        <v>7.9258284000000003</v>
      </c>
      <c r="R152" s="415">
        <v>10.210000000000001</v>
      </c>
      <c r="S152" s="415">
        <f t="shared" ref="S152" si="18">D152*R152</f>
        <v>735.12000000000012</v>
      </c>
    </row>
    <row r="153" spans="1:19" ht="15.6" customHeight="1">
      <c r="A153" s="483"/>
      <c r="B153" s="406"/>
      <c r="C153" s="485"/>
      <c r="D153" s="409"/>
      <c r="E153" s="409"/>
      <c r="F153" s="410"/>
      <c r="G153" s="411"/>
      <c r="H153" s="410"/>
      <c r="I153" s="411"/>
      <c r="J153" s="412"/>
      <c r="K153" s="412"/>
      <c r="L153" s="412"/>
      <c r="M153" s="418"/>
      <c r="N153" s="414"/>
      <c r="O153" s="411"/>
      <c r="P153" s="411"/>
      <c r="Q153" s="411"/>
      <c r="R153" s="415"/>
      <c r="S153" s="415"/>
    </row>
    <row r="154" spans="1:19" ht="15.6" customHeight="1">
      <c r="A154" s="483"/>
      <c r="B154" s="406"/>
      <c r="C154" s="485"/>
      <c r="D154" s="409"/>
      <c r="E154" s="409"/>
      <c r="F154" s="410"/>
      <c r="G154" s="411"/>
      <c r="H154" s="410"/>
      <c r="I154" s="411"/>
      <c r="J154" s="412"/>
      <c r="K154" s="412"/>
      <c r="L154" s="412"/>
      <c r="M154" s="418"/>
      <c r="N154" s="414"/>
      <c r="O154" s="411"/>
      <c r="P154" s="411"/>
      <c r="Q154" s="411"/>
      <c r="R154" s="415"/>
      <c r="S154" s="415"/>
    </row>
    <row r="155" spans="1:19" ht="15.6" customHeight="1">
      <c r="A155" s="483"/>
      <c r="B155" s="406"/>
      <c r="C155" s="486"/>
      <c r="D155" s="409"/>
      <c r="E155" s="409"/>
      <c r="F155" s="410"/>
      <c r="G155" s="411"/>
      <c r="H155" s="410"/>
      <c r="I155" s="411"/>
      <c r="J155" s="412"/>
      <c r="K155" s="412"/>
      <c r="L155" s="412"/>
      <c r="M155" s="418"/>
      <c r="N155" s="414">
        <v>0</v>
      </c>
      <c r="O155" s="411"/>
      <c r="P155" s="411"/>
      <c r="Q155" s="411"/>
      <c r="R155" s="415"/>
      <c r="S155" s="415"/>
    </row>
    <row r="156" spans="1:19" ht="27" customHeight="1">
      <c r="A156" s="432"/>
      <c r="B156" s="433" t="s">
        <v>123</v>
      </c>
      <c r="C156" s="434"/>
      <c r="D156" s="435"/>
      <c r="E156" s="436">
        <v>0</v>
      </c>
      <c r="F156" s="437"/>
      <c r="G156" s="438">
        <v>0</v>
      </c>
      <c r="H156" s="437"/>
      <c r="I156" s="438">
        <v>0</v>
      </c>
      <c r="J156" s="439"/>
      <c r="K156" s="439"/>
      <c r="L156" s="439"/>
      <c r="M156" s="440"/>
      <c r="N156" s="441">
        <v>0</v>
      </c>
      <c r="O156" s="438">
        <v>0</v>
      </c>
      <c r="P156" s="438">
        <v>0</v>
      </c>
      <c r="Q156" s="438">
        <v>0</v>
      </c>
      <c r="R156" s="438"/>
      <c r="S156" s="442">
        <f>SUM(S136:S155)</f>
        <v>1020.1320000000001</v>
      </c>
    </row>
    <row r="157" spans="1:19" ht="12.75" customHeight="1">
      <c r="A157" s="443"/>
      <c r="B157" s="444" t="s">
        <v>129</v>
      </c>
      <c r="C157" s="445"/>
      <c r="D157" s="446"/>
      <c r="E157" s="447">
        <v>0</v>
      </c>
      <c r="F157" s="448"/>
      <c r="G157" s="449">
        <v>0</v>
      </c>
      <c r="H157" s="450"/>
      <c r="I157" s="449">
        <v>0</v>
      </c>
      <c r="J157" s="451"/>
      <c r="K157" s="451"/>
      <c r="L157" s="451"/>
      <c r="M157" s="452"/>
      <c r="N157" s="453">
        <v>0</v>
      </c>
      <c r="O157" s="449">
        <v>0</v>
      </c>
      <c r="P157" s="449">
        <v>0</v>
      </c>
      <c r="Q157" s="449">
        <v>0</v>
      </c>
      <c r="R157" s="449"/>
      <c r="S157" s="454">
        <v>3.3801444857924738E-2</v>
      </c>
    </row>
    <row r="158" spans="1:19" ht="12.75" customHeight="1">
      <c r="A158" s="455"/>
      <c r="B158" s="456"/>
      <c r="C158" s="457"/>
      <c r="D158" s="458"/>
      <c r="E158" s="459"/>
      <c r="F158" s="460"/>
      <c r="G158" s="461"/>
      <c r="H158" s="462"/>
      <c r="I158" s="461"/>
      <c r="J158" s="451"/>
      <c r="K158" s="451"/>
      <c r="L158" s="451"/>
      <c r="M158" s="452"/>
      <c r="N158" s="453">
        <v>0</v>
      </c>
      <c r="O158" s="461"/>
      <c r="P158" s="461"/>
      <c r="Q158" s="461"/>
      <c r="R158" s="461"/>
      <c r="S158" s="454"/>
    </row>
    <row r="159" spans="1:19" ht="12.75" customHeight="1">
      <c r="A159" s="455"/>
      <c r="B159" s="456"/>
      <c r="C159" s="457"/>
      <c r="D159" s="458"/>
      <c r="E159" s="459"/>
      <c r="F159" s="460"/>
      <c r="G159" s="461"/>
      <c r="H159" s="462"/>
      <c r="I159" s="461"/>
      <c r="J159" s="451"/>
      <c r="K159" s="451"/>
      <c r="L159" s="451"/>
      <c r="M159" s="452"/>
      <c r="N159" s="453">
        <v>0</v>
      </c>
      <c r="O159" s="461"/>
      <c r="P159" s="461"/>
      <c r="Q159" s="461"/>
      <c r="R159" s="461"/>
      <c r="S159" s="454"/>
    </row>
    <row r="160" spans="1:19" ht="12.75" customHeight="1">
      <c r="A160" s="463"/>
      <c r="B160" s="464"/>
      <c r="C160" s="465"/>
      <c r="D160" s="466"/>
      <c r="E160" s="467"/>
      <c r="F160" s="468"/>
      <c r="G160" s="469"/>
      <c r="H160" s="470"/>
      <c r="I160" s="469"/>
      <c r="J160" s="451"/>
      <c r="K160" s="451"/>
      <c r="L160" s="451"/>
      <c r="M160" s="452"/>
      <c r="N160" s="453">
        <v>0</v>
      </c>
      <c r="O160" s="469"/>
      <c r="P160" s="469"/>
      <c r="Q160" s="469"/>
      <c r="R160" s="469"/>
      <c r="S160" s="454"/>
    </row>
    <row r="161" spans="1:19" ht="12.75" customHeight="1">
      <c r="A161" s="396"/>
      <c r="B161" s="477" t="s">
        <v>194</v>
      </c>
      <c r="C161" s="478"/>
      <c r="D161" s="472"/>
      <c r="E161" s="399">
        <v>0</v>
      </c>
      <c r="F161" s="398"/>
      <c r="G161" s="400">
        <v>0</v>
      </c>
      <c r="H161" s="398"/>
      <c r="I161" s="400">
        <v>0</v>
      </c>
      <c r="J161" s="401"/>
      <c r="K161" s="401"/>
      <c r="L161" s="401"/>
      <c r="M161" s="402"/>
      <c r="N161" s="390">
        <v>0</v>
      </c>
      <c r="O161" s="400">
        <v>0</v>
      </c>
      <c r="P161" s="400">
        <v>0</v>
      </c>
      <c r="Q161" s="400">
        <v>0</v>
      </c>
      <c r="R161" s="474"/>
      <c r="S161" s="474">
        <v>0</v>
      </c>
    </row>
    <row r="162" spans="1:19" ht="12.75" customHeight="1">
      <c r="A162" s="396"/>
      <c r="B162" s="480"/>
      <c r="C162" s="422"/>
      <c r="D162" s="472"/>
      <c r="E162" s="399"/>
      <c r="F162" s="398"/>
      <c r="G162" s="400"/>
      <c r="H162" s="398"/>
      <c r="I162" s="400"/>
      <c r="J162" s="401"/>
      <c r="K162" s="401"/>
      <c r="L162" s="401"/>
      <c r="M162" s="402"/>
      <c r="N162" s="390">
        <v>0</v>
      </c>
      <c r="O162" s="400"/>
      <c r="P162" s="400"/>
      <c r="Q162" s="400"/>
      <c r="R162" s="474"/>
      <c r="S162" s="474"/>
    </row>
    <row r="163" spans="1:19" ht="12.75" customHeight="1">
      <c r="A163" s="396"/>
      <c r="B163" s="480"/>
      <c r="C163" s="422"/>
      <c r="D163" s="472"/>
      <c r="E163" s="399"/>
      <c r="F163" s="398"/>
      <c r="G163" s="400"/>
      <c r="H163" s="398"/>
      <c r="I163" s="400"/>
      <c r="J163" s="401"/>
      <c r="K163" s="401"/>
      <c r="L163" s="405"/>
      <c r="M163" s="487"/>
      <c r="N163" s="390">
        <v>0</v>
      </c>
      <c r="O163" s="400"/>
      <c r="P163" s="400"/>
      <c r="Q163" s="400"/>
      <c r="R163" s="474"/>
      <c r="S163" s="474"/>
    </row>
    <row r="164" spans="1:19" ht="12.75" customHeight="1">
      <c r="A164" s="396"/>
      <c r="B164" s="482"/>
      <c r="C164" s="423"/>
      <c r="D164" s="472"/>
      <c r="E164" s="399"/>
      <c r="F164" s="398"/>
      <c r="G164" s="400"/>
      <c r="H164" s="398"/>
      <c r="I164" s="400"/>
      <c r="J164" s="401"/>
      <c r="K164" s="401"/>
      <c r="L164" s="401"/>
      <c r="M164" s="402"/>
      <c r="N164" s="390">
        <v>0</v>
      </c>
      <c r="O164" s="400"/>
      <c r="P164" s="400"/>
      <c r="Q164" s="400"/>
      <c r="R164" s="474"/>
      <c r="S164" s="474"/>
    </row>
    <row r="165" spans="1:19" ht="12.75" customHeight="1">
      <c r="A165" s="396">
        <v>1</v>
      </c>
      <c r="B165" s="424" t="s">
        <v>186</v>
      </c>
      <c r="C165" s="381" t="s">
        <v>180</v>
      </c>
      <c r="D165" s="488">
        <v>4</v>
      </c>
      <c r="E165" s="488">
        <v>8.3141936403039995</v>
      </c>
      <c r="F165" s="489">
        <v>0.11</v>
      </c>
      <c r="G165" s="490">
        <v>0.2714569</v>
      </c>
      <c r="H165" s="489">
        <v>0.76</v>
      </c>
      <c r="I165" s="490">
        <v>2.3237759999999996</v>
      </c>
      <c r="J165" s="491" t="s">
        <v>25</v>
      </c>
      <c r="K165" s="491" t="s">
        <v>445</v>
      </c>
      <c r="L165" s="491">
        <v>1.26</v>
      </c>
      <c r="M165" s="492">
        <v>4</v>
      </c>
      <c r="N165" s="493">
        <v>5.04</v>
      </c>
      <c r="O165" s="490">
        <v>33.256774561215998</v>
      </c>
      <c r="P165" s="490">
        <v>5.0509199999999996</v>
      </c>
      <c r="Q165" s="490">
        <v>5.7189607403039995</v>
      </c>
      <c r="R165" s="494">
        <v>10.71</v>
      </c>
      <c r="S165" s="494">
        <f>D165*R165</f>
        <v>42.84</v>
      </c>
    </row>
    <row r="166" spans="1:19" ht="12.75" customHeight="1">
      <c r="A166" s="396"/>
      <c r="B166" s="425"/>
      <c r="C166" s="398"/>
      <c r="D166" s="488"/>
      <c r="E166" s="488"/>
      <c r="F166" s="489"/>
      <c r="G166" s="490"/>
      <c r="H166" s="489"/>
      <c r="I166" s="490"/>
      <c r="J166" s="491"/>
      <c r="K166" s="491"/>
      <c r="L166" s="491"/>
      <c r="M166" s="492"/>
      <c r="N166" s="493">
        <v>0</v>
      </c>
      <c r="O166" s="490"/>
      <c r="P166" s="490"/>
      <c r="Q166" s="490"/>
      <c r="R166" s="494"/>
      <c r="S166" s="494"/>
    </row>
    <row r="167" spans="1:19" ht="12.75" customHeight="1">
      <c r="A167" s="396"/>
      <c r="B167" s="425"/>
      <c r="C167" s="398"/>
      <c r="D167" s="488"/>
      <c r="E167" s="488"/>
      <c r="F167" s="489"/>
      <c r="G167" s="490"/>
      <c r="H167" s="489"/>
      <c r="I167" s="490"/>
      <c r="J167" s="491" t="s">
        <v>30</v>
      </c>
      <c r="K167" s="491" t="s">
        <v>445</v>
      </c>
      <c r="L167" s="491">
        <v>7.0000000000000007E-2</v>
      </c>
      <c r="M167" s="492">
        <v>0.156</v>
      </c>
      <c r="N167" s="493">
        <v>1.0920000000000001E-2</v>
      </c>
      <c r="O167" s="490"/>
      <c r="P167" s="490"/>
      <c r="Q167" s="490"/>
      <c r="R167" s="494"/>
      <c r="S167" s="494"/>
    </row>
    <row r="168" spans="1:19" ht="12.75" customHeight="1">
      <c r="A168" s="396"/>
      <c r="B168" s="426"/>
      <c r="C168" s="398"/>
      <c r="D168" s="488"/>
      <c r="E168" s="488"/>
      <c r="F168" s="489"/>
      <c r="G168" s="490"/>
      <c r="H168" s="489"/>
      <c r="I168" s="490"/>
      <c r="J168" s="491"/>
      <c r="K168" s="491"/>
      <c r="L168" s="491"/>
      <c r="M168" s="492"/>
      <c r="N168" s="493">
        <v>0</v>
      </c>
      <c r="O168" s="490"/>
      <c r="P168" s="490"/>
      <c r="Q168" s="490"/>
      <c r="R168" s="494"/>
      <c r="S168" s="494"/>
    </row>
    <row r="169" spans="1:19" ht="12.75" customHeight="1">
      <c r="A169" s="396">
        <v>2</v>
      </c>
      <c r="B169" s="424" t="s">
        <v>195</v>
      </c>
      <c r="C169" s="381" t="s">
        <v>180</v>
      </c>
      <c r="D169" s="495">
        <v>3.2</v>
      </c>
      <c r="E169" s="488">
        <v>18.060215394998</v>
      </c>
      <c r="F169" s="496">
        <v>7.0000000000000007E-2</v>
      </c>
      <c r="G169" s="490">
        <v>0.17274530000000002</v>
      </c>
      <c r="H169" s="496">
        <v>0.21</v>
      </c>
      <c r="I169" s="490">
        <v>0.642096</v>
      </c>
      <c r="J169" s="491" t="s">
        <v>26</v>
      </c>
      <c r="K169" s="491" t="s">
        <v>445</v>
      </c>
      <c r="L169" s="491">
        <v>1.3640000000000001</v>
      </c>
      <c r="M169" s="497">
        <v>4</v>
      </c>
      <c r="N169" s="493">
        <v>5.4560000000000004</v>
      </c>
      <c r="O169" s="490">
        <v>57.792689263993601</v>
      </c>
      <c r="P169" s="490">
        <v>15.230915</v>
      </c>
      <c r="Q169" s="490">
        <v>17.245374094997999</v>
      </c>
      <c r="R169" s="494">
        <v>23.27</v>
      </c>
      <c r="S169" s="494">
        <f t="shared" ref="S169" si="19">D169*R169</f>
        <v>74.463999999999999</v>
      </c>
    </row>
    <row r="170" spans="1:19" ht="12.75" customHeight="1">
      <c r="A170" s="396"/>
      <c r="B170" s="425"/>
      <c r="C170" s="398"/>
      <c r="D170" s="498"/>
      <c r="E170" s="488"/>
      <c r="F170" s="499"/>
      <c r="G170" s="490"/>
      <c r="H170" s="499"/>
      <c r="I170" s="490"/>
      <c r="J170" s="491"/>
      <c r="K170" s="491"/>
      <c r="L170" s="491"/>
      <c r="M170" s="492"/>
      <c r="N170" s="493">
        <v>0</v>
      </c>
      <c r="O170" s="490"/>
      <c r="P170" s="490"/>
      <c r="Q170" s="490"/>
      <c r="R170" s="494"/>
      <c r="S170" s="494"/>
    </row>
    <row r="171" spans="1:19" ht="12.75" customHeight="1">
      <c r="A171" s="396"/>
      <c r="B171" s="425"/>
      <c r="C171" s="398"/>
      <c r="D171" s="498"/>
      <c r="E171" s="488"/>
      <c r="F171" s="499"/>
      <c r="G171" s="490"/>
      <c r="H171" s="499"/>
      <c r="I171" s="490"/>
      <c r="J171" s="491" t="s">
        <v>27</v>
      </c>
      <c r="K171" s="491" t="s">
        <v>20</v>
      </c>
      <c r="L171" s="491">
        <v>0.255</v>
      </c>
      <c r="M171" s="492">
        <v>38.332999999999998</v>
      </c>
      <c r="N171" s="493">
        <v>9.774915</v>
      </c>
      <c r="O171" s="490"/>
      <c r="P171" s="490"/>
      <c r="Q171" s="490"/>
      <c r="R171" s="494"/>
      <c r="S171" s="494"/>
    </row>
    <row r="172" spans="1:19" ht="20.100000000000001" customHeight="1">
      <c r="A172" s="396"/>
      <c r="B172" s="426"/>
      <c r="C172" s="398"/>
      <c r="D172" s="500"/>
      <c r="E172" s="488"/>
      <c r="F172" s="501"/>
      <c r="G172" s="490"/>
      <c r="H172" s="501"/>
      <c r="I172" s="490"/>
      <c r="J172" s="491"/>
      <c r="K172" s="491"/>
      <c r="L172" s="491"/>
      <c r="M172" s="492"/>
      <c r="N172" s="493">
        <v>0</v>
      </c>
      <c r="O172" s="490"/>
      <c r="P172" s="490"/>
      <c r="Q172" s="490"/>
      <c r="R172" s="494"/>
      <c r="S172" s="494"/>
    </row>
    <row r="173" spans="1:19" ht="12.75" customHeight="1">
      <c r="A173" s="396">
        <v>3</v>
      </c>
      <c r="B173" s="424" t="s">
        <v>196</v>
      </c>
      <c r="C173" s="484" t="s">
        <v>192</v>
      </c>
      <c r="D173" s="488">
        <v>80</v>
      </c>
      <c r="E173" s="488">
        <v>4.3789243683999999</v>
      </c>
      <c r="F173" s="489">
        <v>0.21199999999999999</v>
      </c>
      <c r="G173" s="490">
        <v>0.52317148000000002</v>
      </c>
      <c r="H173" s="489">
        <v>0.129</v>
      </c>
      <c r="I173" s="490">
        <v>0.39443040000000001</v>
      </c>
      <c r="J173" s="491" t="s">
        <v>28</v>
      </c>
      <c r="K173" s="491" t="s">
        <v>446</v>
      </c>
      <c r="L173" s="491">
        <v>1</v>
      </c>
      <c r="M173" s="492">
        <v>3.0550000000000002</v>
      </c>
      <c r="N173" s="493">
        <v>3.0550000000000002</v>
      </c>
      <c r="O173" s="490">
        <v>350.31394947199999</v>
      </c>
      <c r="P173" s="490">
        <v>3.0569999999999999</v>
      </c>
      <c r="Q173" s="490">
        <v>3.4613224883999996</v>
      </c>
      <c r="R173" s="494">
        <v>5.64</v>
      </c>
      <c r="S173" s="494">
        <f t="shared" ref="S173" si="20">D173*R173</f>
        <v>451.2</v>
      </c>
    </row>
    <row r="174" spans="1:19" ht="12.75" customHeight="1">
      <c r="A174" s="396"/>
      <c r="B174" s="425"/>
      <c r="C174" s="485"/>
      <c r="D174" s="488"/>
      <c r="E174" s="488"/>
      <c r="F174" s="489"/>
      <c r="G174" s="490"/>
      <c r="H174" s="489"/>
      <c r="I174" s="490"/>
      <c r="J174" s="491"/>
      <c r="K174" s="491"/>
      <c r="L174" s="491"/>
      <c r="M174" s="492"/>
      <c r="N174" s="493">
        <v>0</v>
      </c>
      <c r="O174" s="490"/>
      <c r="P174" s="490"/>
      <c r="Q174" s="490"/>
      <c r="R174" s="494"/>
      <c r="S174" s="494"/>
    </row>
    <row r="175" spans="1:19" ht="12.75" customHeight="1">
      <c r="A175" s="396"/>
      <c r="B175" s="425"/>
      <c r="C175" s="485"/>
      <c r="D175" s="488"/>
      <c r="E175" s="488"/>
      <c r="F175" s="489"/>
      <c r="G175" s="490"/>
      <c r="H175" s="489"/>
      <c r="I175" s="490"/>
      <c r="J175" s="491" t="s">
        <v>26</v>
      </c>
      <c r="K175" s="491" t="s">
        <v>445</v>
      </c>
      <c r="L175" s="491">
        <v>5.0000000000000001E-4</v>
      </c>
      <c r="M175" s="497">
        <v>4</v>
      </c>
      <c r="N175" s="493">
        <v>2E-3</v>
      </c>
      <c r="O175" s="490"/>
      <c r="P175" s="490"/>
      <c r="Q175" s="490"/>
      <c r="R175" s="494"/>
      <c r="S175" s="494"/>
    </row>
    <row r="176" spans="1:19" ht="12.75" customHeight="1">
      <c r="A176" s="396"/>
      <c r="B176" s="426"/>
      <c r="C176" s="486"/>
      <c r="D176" s="488"/>
      <c r="E176" s="488"/>
      <c r="F176" s="489"/>
      <c r="G176" s="490"/>
      <c r="H176" s="489"/>
      <c r="I176" s="490"/>
      <c r="J176" s="491"/>
      <c r="K176" s="491"/>
      <c r="L176" s="491"/>
      <c r="M176" s="492"/>
      <c r="N176" s="493">
        <v>0</v>
      </c>
      <c r="O176" s="490"/>
      <c r="P176" s="490"/>
      <c r="Q176" s="490"/>
      <c r="R176" s="494"/>
      <c r="S176" s="494"/>
    </row>
    <row r="177" spans="1:19" ht="41.25" customHeight="1">
      <c r="A177" s="432"/>
      <c r="B177" s="433" t="s">
        <v>123</v>
      </c>
      <c r="C177" s="434"/>
      <c r="D177" s="502"/>
      <c r="E177" s="503">
        <v>0</v>
      </c>
      <c r="F177" s="504"/>
      <c r="G177" s="505">
        <v>0</v>
      </c>
      <c r="H177" s="504"/>
      <c r="I177" s="505">
        <v>0</v>
      </c>
      <c r="J177" s="506"/>
      <c r="K177" s="506"/>
      <c r="L177" s="506"/>
      <c r="M177" s="507"/>
      <c r="N177" s="508">
        <v>0</v>
      </c>
      <c r="O177" s="505">
        <v>0</v>
      </c>
      <c r="P177" s="505">
        <v>0</v>
      </c>
      <c r="Q177" s="505">
        <v>0</v>
      </c>
      <c r="R177" s="505"/>
      <c r="S177" s="509">
        <f>SUM(S165:S176)</f>
        <v>568.50400000000002</v>
      </c>
    </row>
    <row r="178" spans="1:19" ht="12.75" customHeight="1">
      <c r="A178" s="443"/>
      <c r="B178" s="444" t="s">
        <v>129</v>
      </c>
      <c r="C178" s="445"/>
      <c r="D178" s="446"/>
      <c r="E178" s="447">
        <v>0</v>
      </c>
      <c r="F178" s="448"/>
      <c r="G178" s="449">
        <v>0</v>
      </c>
      <c r="H178" s="450"/>
      <c r="I178" s="449">
        <v>0</v>
      </c>
      <c r="J178" s="451"/>
      <c r="K178" s="451"/>
      <c r="L178" s="451"/>
      <c r="M178" s="452"/>
      <c r="N178" s="453">
        <v>0</v>
      </c>
      <c r="O178" s="449">
        <v>0</v>
      </c>
      <c r="P178" s="449">
        <v>0</v>
      </c>
      <c r="Q178" s="449">
        <v>0</v>
      </c>
      <c r="R178" s="449"/>
      <c r="S178" s="454">
        <v>1.8837029529031189E-2</v>
      </c>
    </row>
    <row r="179" spans="1:19" ht="12.75" customHeight="1">
      <c r="A179" s="455"/>
      <c r="B179" s="456"/>
      <c r="C179" s="457"/>
      <c r="D179" s="458"/>
      <c r="E179" s="459"/>
      <c r="F179" s="460"/>
      <c r="G179" s="461"/>
      <c r="H179" s="462"/>
      <c r="I179" s="461"/>
      <c r="J179" s="451"/>
      <c r="K179" s="451"/>
      <c r="L179" s="451"/>
      <c r="M179" s="452"/>
      <c r="N179" s="453">
        <v>0</v>
      </c>
      <c r="O179" s="461"/>
      <c r="P179" s="461"/>
      <c r="Q179" s="461"/>
      <c r="R179" s="461"/>
      <c r="S179" s="454"/>
    </row>
    <row r="180" spans="1:19" ht="12.75" customHeight="1">
      <c r="A180" s="455"/>
      <c r="B180" s="456"/>
      <c r="C180" s="457"/>
      <c r="D180" s="458"/>
      <c r="E180" s="459"/>
      <c r="F180" s="460"/>
      <c r="G180" s="461"/>
      <c r="H180" s="462"/>
      <c r="I180" s="461"/>
      <c r="J180" s="451"/>
      <c r="K180" s="451"/>
      <c r="L180" s="451"/>
      <c r="M180" s="452"/>
      <c r="N180" s="453">
        <v>0</v>
      </c>
      <c r="O180" s="461"/>
      <c r="P180" s="461"/>
      <c r="Q180" s="461"/>
      <c r="R180" s="461"/>
      <c r="S180" s="454"/>
    </row>
    <row r="181" spans="1:19" ht="12.75" customHeight="1">
      <c r="A181" s="463"/>
      <c r="B181" s="464"/>
      <c r="C181" s="465"/>
      <c r="D181" s="466"/>
      <c r="E181" s="467"/>
      <c r="F181" s="468"/>
      <c r="G181" s="469"/>
      <c r="H181" s="470"/>
      <c r="I181" s="469"/>
      <c r="J181" s="451"/>
      <c r="K181" s="451"/>
      <c r="L181" s="451"/>
      <c r="M181" s="452"/>
      <c r="N181" s="453">
        <v>0</v>
      </c>
      <c r="O181" s="469"/>
      <c r="P181" s="469"/>
      <c r="Q181" s="469"/>
      <c r="R181" s="469"/>
      <c r="S181" s="454"/>
    </row>
    <row r="182" spans="1:19" ht="12.75" customHeight="1">
      <c r="A182" s="510"/>
      <c r="B182" s="477" t="s">
        <v>125</v>
      </c>
      <c r="C182" s="484"/>
      <c r="D182" s="511"/>
      <c r="E182" s="399">
        <v>0</v>
      </c>
      <c r="F182" s="478"/>
      <c r="G182" s="400">
        <v>0</v>
      </c>
      <c r="H182" s="478"/>
      <c r="I182" s="400">
        <v>0</v>
      </c>
      <c r="J182" s="401"/>
      <c r="K182" s="401"/>
      <c r="L182" s="401"/>
      <c r="M182" s="402"/>
      <c r="N182" s="390">
        <v>0</v>
      </c>
      <c r="O182" s="400">
        <v>0</v>
      </c>
      <c r="P182" s="400">
        <v>0</v>
      </c>
      <c r="Q182" s="400">
        <v>0</v>
      </c>
      <c r="R182" s="474"/>
      <c r="S182" s="474">
        <v>0</v>
      </c>
    </row>
    <row r="183" spans="1:19" ht="12.75" customHeight="1">
      <c r="A183" s="512"/>
      <c r="B183" s="480"/>
      <c r="C183" s="485"/>
      <c r="D183" s="513"/>
      <c r="E183" s="399"/>
      <c r="F183" s="422"/>
      <c r="G183" s="400"/>
      <c r="H183" s="422"/>
      <c r="I183" s="400"/>
      <c r="J183" s="401"/>
      <c r="K183" s="401"/>
      <c r="L183" s="401"/>
      <c r="M183" s="402"/>
      <c r="N183" s="390">
        <v>0</v>
      </c>
      <c r="O183" s="400"/>
      <c r="P183" s="400"/>
      <c r="Q183" s="400"/>
      <c r="R183" s="474"/>
      <c r="S183" s="474"/>
    </row>
    <row r="184" spans="1:19" ht="12.75" customHeight="1">
      <c r="A184" s="512"/>
      <c r="B184" s="480"/>
      <c r="C184" s="485"/>
      <c r="D184" s="513"/>
      <c r="E184" s="399"/>
      <c r="F184" s="422"/>
      <c r="G184" s="400"/>
      <c r="H184" s="422"/>
      <c r="I184" s="400"/>
      <c r="J184" s="401"/>
      <c r="K184" s="401"/>
      <c r="L184" s="405"/>
      <c r="M184" s="487"/>
      <c r="N184" s="390">
        <v>0</v>
      </c>
      <c r="O184" s="400"/>
      <c r="P184" s="400"/>
      <c r="Q184" s="400"/>
      <c r="R184" s="474"/>
      <c r="S184" s="474"/>
    </row>
    <row r="185" spans="1:19" ht="12.75" customHeight="1">
      <c r="A185" s="514"/>
      <c r="B185" s="482"/>
      <c r="C185" s="486"/>
      <c r="D185" s="515"/>
      <c r="E185" s="399"/>
      <c r="F185" s="423"/>
      <c r="G185" s="400"/>
      <c r="H185" s="423"/>
      <c r="I185" s="400"/>
      <c r="J185" s="401"/>
      <c r="K185" s="401"/>
      <c r="L185" s="401"/>
      <c r="M185" s="402"/>
      <c r="N185" s="390">
        <v>0</v>
      </c>
      <c r="O185" s="400"/>
      <c r="P185" s="400"/>
      <c r="Q185" s="400"/>
      <c r="R185" s="474"/>
      <c r="S185" s="474"/>
    </row>
    <row r="186" spans="1:19" ht="12.75" customHeight="1">
      <c r="A186" s="510">
        <v>1</v>
      </c>
      <c r="B186" s="424" t="s">
        <v>197</v>
      </c>
      <c r="C186" s="400" t="s">
        <v>169</v>
      </c>
      <c r="D186" s="516">
        <v>13</v>
      </c>
      <c r="E186" s="241">
        <v>135.87134399999999</v>
      </c>
      <c r="F186" s="517"/>
      <c r="G186" s="518">
        <v>0</v>
      </c>
      <c r="H186" s="517"/>
      <c r="I186" s="518">
        <v>0</v>
      </c>
      <c r="J186" s="405" t="s">
        <v>29</v>
      </c>
      <c r="K186" s="405" t="s">
        <v>42</v>
      </c>
      <c r="L186" s="405">
        <v>1</v>
      </c>
      <c r="M186" s="91">
        <v>120</v>
      </c>
      <c r="N186" s="519">
        <v>120</v>
      </c>
      <c r="O186" s="518">
        <v>1766.3274719999999</v>
      </c>
      <c r="P186" s="518">
        <v>120</v>
      </c>
      <c r="Q186" s="518">
        <v>135.87134399999999</v>
      </c>
      <c r="R186" s="520">
        <v>175.08</v>
      </c>
      <c r="S186" s="520">
        <f>D186*R186</f>
        <v>2276.04</v>
      </c>
    </row>
    <row r="187" spans="1:19" ht="12.75" customHeight="1">
      <c r="A187" s="512"/>
      <c r="B187" s="425"/>
      <c r="C187" s="428"/>
      <c r="D187" s="521"/>
      <c r="E187" s="241"/>
      <c r="F187" s="522"/>
      <c r="G187" s="518"/>
      <c r="H187" s="522"/>
      <c r="I187" s="518"/>
      <c r="J187" s="405"/>
      <c r="K187" s="405"/>
      <c r="L187" s="405"/>
      <c r="M187" s="91"/>
      <c r="N187" s="519">
        <v>0</v>
      </c>
      <c r="O187" s="518"/>
      <c r="P187" s="518"/>
      <c r="Q187" s="518"/>
      <c r="R187" s="520"/>
      <c r="S187" s="520"/>
    </row>
    <row r="188" spans="1:19" ht="12.75" customHeight="1">
      <c r="A188" s="512"/>
      <c r="B188" s="425"/>
      <c r="C188" s="428"/>
      <c r="D188" s="521"/>
      <c r="E188" s="241"/>
      <c r="F188" s="522"/>
      <c r="G188" s="518"/>
      <c r="H188" s="522"/>
      <c r="I188" s="518"/>
      <c r="J188" s="405"/>
      <c r="K188" s="405"/>
      <c r="L188" s="405"/>
      <c r="M188" s="91"/>
      <c r="N188" s="519">
        <v>0</v>
      </c>
      <c r="O188" s="518"/>
      <c r="P188" s="518"/>
      <c r="Q188" s="518"/>
      <c r="R188" s="520"/>
      <c r="S188" s="520"/>
    </row>
    <row r="189" spans="1:19" ht="12.75" customHeight="1">
      <c r="A189" s="514"/>
      <c r="B189" s="426"/>
      <c r="C189" s="428"/>
      <c r="D189" s="523"/>
      <c r="E189" s="241"/>
      <c r="F189" s="524"/>
      <c r="G189" s="518"/>
      <c r="H189" s="524"/>
      <c r="I189" s="518"/>
      <c r="J189" s="405"/>
      <c r="K189" s="405"/>
      <c r="L189" s="405"/>
      <c r="M189" s="91"/>
      <c r="N189" s="519">
        <v>0</v>
      </c>
      <c r="O189" s="518"/>
      <c r="P189" s="518"/>
      <c r="Q189" s="518"/>
      <c r="R189" s="520"/>
      <c r="S189" s="520"/>
    </row>
    <row r="190" spans="1:19" ht="12.75" customHeight="1">
      <c r="A190" s="510">
        <v>2</v>
      </c>
      <c r="B190" s="424" t="s">
        <v>198</v>
      </c>
      <c r="C190" s="400" t="s">
        <v>169</v>
      </c>
      <c r="D190" s="516">
        <v>8</v>
      </c>
      <c r="E190" s="241">
        <v>39.629142000000002</v>
      </c>
      <c r="F190" s="517"/>
      <c r="G190" s="518">
        <v>0</v>
      </c>
      <c r="H190" s="517"/>
      <c r="I190" s="518">
        <v>0</v>
      </c>
      <c r="J190" s="405" t="s">
        <v>29</v>
      </c>
      <c r="K190" s="405" t="s">
        <v>42</v>
      </c>
      <c r="L190" s="405">
        <v>1</v>
      </c>
      <c r="M190" s="91">
        <v>35</v>
      </c>
      <c r="N190" s="519">
        <v>35</v>
      </c>
      <c r="O190" s="518">
        <v>317.03313600000001</v>
      </c>
      <c r="P190" s="518">
        <v>35</v>
      </c>
      <c r="Q190" s="518">
        <v>39.629142000000002</v>
      </c>
      <c r="R190" s="520">
        <v>51.06</v>
      </c>
      <c r="S190" s="520">
        <f t="shared" ref="S190" si="21">D190*R190</f>
        <v>408.48</v>
      </c>
    </row>
    <row r="191" spans="1:19" ht="12.75" customHeight="1">
      <c r="A191" s="512"/>
      <c r="B191" s="425"/>
      <c r="C191" s="428"/>
      <c r="D191" s="521"/>
      <c r="E191" s="241"/>
      <c r="F191" s="522"/>
      <c r="G191" s="518"/>
      <c r="H191" s="522"/>
      <c r="I191" s="518"/>
      <c r="J191" s="405"/>
      <c r="K191" s="405"/>
      <c r="L191" s="405"/>
      <c r="M191" s="91"/>
      <c r="N191" s="519">
        <v>0</v>
      </c>
      <c r="O191" s="518"/>
      <c r="P191" s="518"/>
      <c r="Q191" s="518"/>
      <c r="R191" s="520"/>
      <c r="S191" s="520"/>
    </row>
    <row r="192" spans="1:19" ht="12.75" customHeight="1">
      <c r="A192" s="512"/>
      <c r="B192" s="425"/>
      <c r="C192" s="428"/>
      <c r="D192" s="521"/>
      <c r="E192" s="241"/>
      <c r="F192" s="522"/>
      <c r="G192" s="518"/>
      <c r="H192" s="522"/>
      <c r="I192" s="518"/>
      <c r="J192" s="405"/>
      <c r="K192" s="405"/>
      <c r="L192" s="405"/>
      <c r="M192" s="91"/>
      <c r="N192" s="519">
        <v>0</v>
      </c>
      <c r="O192" s="518"/>
      <c r="P192" s="518"/>
      <c r="Q192" s="518"/>
      <c r="R192" s="520"/>
      <c r="S192" s="520"/>
    </row>
    <row r="193" spans="1:19" ht="12.75" customHeight="1">
      <c r="A193" s="514"/>
      <c r="B193" s="426"/>
      <c r="C193" s="428"/>
      <c r="D193" s="523"/>
      <c r="E193" s="241"/>
      <c r="F193" s="524"/>
      <c r="G193" s="518"/>
      <c r="H193" s="524"/>
      <c r="I193" s="518"/>
      <c r="J193" s="405"/>
      <c r="K193" s="405"/>
      <c r="L193" s="405"/>
      <c r="M193" s="91"/>
      <c r="N193" s="519">
        <v>0</v>
      </c>
      <c r="O193" s="518"/>
      <c r="P193" s="518"/>
      <c r="Q193" s="518"/>
      <c r="R193" s="520"/>
      <c r="S193" s="520"/>
    </row>
    <row r="194" spans="1:19" ht="24.95" customHeight="1">
      <c r="A194" s="525">
        <v>3</v>
      </c>
      <c r="B194" s="424" t="s">
        <v>273</v>
      </c>
      <c r="C194" s="484" t="s">
        <v>199</v>
      </c>
      <c r="D194" s="241">
        <v>1</v>
      </c>
      <c r="E194" s="241">
        <v>3073.2803999999996</v>
      </c>
      <c r="F194" s="473"/>
      <c r="G194" s="518">
        <v>0</v>
      </c>
      <c r="H194" s="473"/>
      <c r="I194" s="518">
        <v>0</v>
      </c>
      <c r="J194" s="405" t="s">
        <v>90</v>
      </c>
      <c r="K194" s="405" t="s">
        <v>42</v>
      </c>
      <c r="L194" s="405">
        <v>1</v>
      </c>
      <c r="M194" s="91">
        <v>2850</v>
      </c>
      <c r="N194" s="519">
        <v>2850</v>
      </c>
      <c r="O194" s="518">
        <v>3073.2803999999996</v>
      </c>
      <c r="P194" s="518">
        <v>2850</v>
      </c>
      <c r="Q194" s="518">
        <v>3073.2803999999996</v>
      </c>
      <c r="R194" s="518">
        <v>287.70999999999998</v>
      </c>
      <c r="S194" s="520">
        <f t="shared" ref="S194" si="22">D194*R194</f>
        <v>287.70999999999998</v>
      </c>
    </row>
    <row r="195" spans="1:19" ht="24.95" customHeight="1">
      <c r="A195" s="526"/>
      <c r="B195" s="425"/>
      <c r="C195" s="485"/>
      <c r="D195" s="241"/>
      <c r="E195" s="241"/>
      <c r="F195" s="473"/>
      <c r="G195" s="518"/>
      <c r="H195" s="473"/>
      <c r="I195" s="518"/>
      <c r="J195" s="405"/>
      <c r="K195" s="405"/>
      <c r="L195" s="405"/>
      <c r="M195" s="91"/>
      <c r="N195" s="519">
        <v>0</v>
      </c>
      <c r="O195" s="518"/>
      <c r="P195" s="518"/>
      <c r="Q195" s="518"/>
      <c r="R195" s="518"/>
      <c r="S195" s="520"/>
    </row>
    <row r="196" spans="1:19" ht="24.95" customHeight="1">
      <c r="A196" s="526"/>
      <c r="B196" s="425"/>
      <c r="C196" s="485"/>
      <c r="D196" s="241"/>
      <c r="E196" s="241"/>
      <c r="F196" s="473"/>
      <c r="G196" s="518"/>
      <c r="H196" s="473"/>
      <c r="I196" s="518"/>
      <c r="J196" s="405"/>
      <c r="K196" s="405"/>
      <c r="L196" s="405"/>
      <c r="M196" s="91"/>
      <c r="N196" s="519">
        <v>0</v>
      </c>
      <c r="O196" s="518"/>
      <c r="P196" s="518"/>
      <c r="Q196" s="518"/>
      <c r="R196" s="518"/>
      <c r="S196" s="520"/>
    </row>
    <row r="197" spans="1:19" ht="30" customHeight="1">
      <c r="A197" s="527"/>
      <c r="B197" s="426"/>
      <c r="C197" s="486"/>
      <c r="D197" s="241"/>
      <c r="E197" s="241"/>
      <c r="F197" s="473"/>
      <c r="G197" s="518"/>
      <c r="H197" s="473"/>
      <c r="I197" s="518"/>
      <c r="J197" s="405"/>
      <c r="K197" s="405"/>
      <c r="L197" s="405"/>
      <c r="M197" s="91"/>
      <c r="N197" s="519">
        <v>0</v>
      </c>
      <c r="O197" s="518"/>
      <c r="P197" s="518"/>
      <c r="Q197" s="518"/>
      <c r="R197" s="518"/>
      <c r="S197" s="520"/>
    </row>
    <row r="198" spans="1:19" ht="27.6" customHeight="1">
      <c r="A198" s="525">
        <v>4</v>
      </c>
      <c r="B198" s="424" t="s">
        <v>274</v>
      </c>
      <c r="C198" s="484" t="s">
        <v>199</v>
      </c>
      <c r="D198" s="241">
        <v>1</v>
      </c>
      <c r="E198" s="241">
        <v>348.73644960000001</v>
      </c>
      <c r="F198" s="473"/>
      <c r="G198" s="518">
        <v>0</v>
      </c>
      <c r="H198" s="473"/>
      <c r="I198" s="518">
        <v>0</v>
      </c>
      <c r="J198" s="405" t="s">
        <v>90</v>
      </c>
      <c r="K198" s="405" t="s">
        <v>42</v>
      </c>
      <c r="L198" s="405">
        <v>1</v>
      </c>
      <c r="M198" s="91">
        <v>308</v>
      </c>
      <c r="N198" s="519">
        <v>308</v>
      </c>
      <c r="O198" s="518">
        <v>348.73644960000001</v>
      </c>
      <c r="P198" s="518">
        <v>308</v>
      </c>
      <c r="Q198" s="518">
        <v>348.73644960000001</v>
      </c>
      <c r="R198" s="518">
        <v>52.49</v>
      </c>
      <c r="S198" s="520">
        <f t="shared" ref="S198" si="23">D198*R198</f>
        <v>52.49</v>
      </c>
    </row>
    <row r="199" spans="1:19" ht="27.6" customHeight="1">
      <c r="A199" s="526"/>
      <c r="B199" s="425"/>
      <c r="C199" s="485"/>
      <c r="D199" s="241"/>
      <c r="E199" s="241"/>
      <c r="F199" s="473"/>
      <c r="G199" s="518"/>
      <c r="H199" s="473"/>
      <c r="I199" s="518"/>
      <c r="J199" s="405"/>
      <c r="K199" s="405"/>
      <c r="L199" s="405"/>
      <c r="M199" s="91"/>
      <c r="N199" s="519">
        <v>0</v>
      </c>
      <c r="O199" s="518"/>
      <c r="P199" s="518"/>
      <c r="Q199" s="518"/>
      <c r="R199" s="518"/>
      <c r="S199" s="520"/>
    </row>
    <row r="200" spans="1:19" ht="27.6" customHeight="1">
      <c r="A200" s="526"/>
      <c r="B200" s="425"/>
      <c r="C200" s="485"/>
      <c r="D200" s="241"/>
      <c r="E200" s="241"/>
      <c r="F200" s="473"/>
      <c r="G200" s="518"/>
      <c r="H200" s="473"/>
      <c r="I200" s="518"/>
      <c r="J200" s="405"/>
      <c r="K200" s="405"/>
      <c r="L200" s="405"/>
      <c r="M200" s="91"/>
      <c r="N200" s="519">
        <v>0</v>
      </c>
      <c r="O200" s="518"/>
      <c r="P200" s="518"/>
      <c r="Q200" s="518"/>
      <c r="R200" s="518"/>
      <c r="S200" s="520"/>
    </row>
    <row r="201" spans="1:19" ht="27.6" customHeight="1">
      <c r="A201" s="527"/>
      <c r="B201" s="426"/>
      <c r="C201" s="486"/>
      <c r="D201" s="241"/>
      <c r="E201" s="241"/>
      <c r="F201" s="473"/>
      <c r="G201" s="518"/>
      <c r="H201" s="473"/>
      <c r="I201" s="518"/>
      <c r="J201" s="405"/>
      <c r="K201" s="405"/>
      <c r="L201" s="405"/>
      <c r="M201" s="91"/>
      <c r="N201" s="519">
        <v>0</v>
      </c>
      <c r="O201" s="518"/>
      <c r="P201" s="518"/>
      <c r="Q201" s="518"/>
      <c r="R201" s="518"/>
      <c r="S201" s="520"/>
    </row>
    <row r="202" spans="1:19" ht="22.5" customHeight="1">
      <c r="A202" s="525">
        <v>5</v>
      </c>
      <c r="B202" s="424" t="s">
        <v>275</v>
      </c>
      <c r="C202" s="484" t="s">
        <v>199</v>
      </c>
      <c r="D202" s="241">
        <v>1</v>
      </c>
      <c r="E202" s="241">
        <v>1533.405168</v>
      </c>
      <c r="F202" s="473"/>
      <c r="G202" s="518">
        <v>0</v>
      </c>
      <c r="H202" s="473"/>
      <c r="I202" s="518">
        <v>0</v>
      </c>
      <c r="J202" s="405" t="s">
        <v>101</v>
      </c>
      <c r="K202" s="405" t="s">
        <v>42</v>
      </c>
      <c r="L202" s="405">
        <v>1</v>
      </c>
      <c r="M202" s="91">
        <v>1422</v>
      </c>
      <c r="N202" s="519">
        <v>1422</v>
      </c>
      <c r="O202" s="518">
        <v>1533.405168</v>
      </c>
      <c r="P202" s="518">
        <v>1422</v>
      </c>
      <c r="Q202" s="518">
        <v>1533.405168</v>
      </c>
      <c r="R202" s="518">
        <v>143.55000000000001</v>
      </c>
      <c r="S202" s="520">
        <f t="shared" ref="S202" si="24">D202*R202</f>
        <v>143.55000000000001</v>
      </c>
    </row>
    <row r="203" spans="1:19" ht="22.5" customHeight="1">
      <c r="A203" s="526"/>
      <c r="B203" s="425"/>
      <c r="C203" s="485"/>
      <c r="D203" s="241"/>
      <c r="E203" s="241"/>
      <c r="F203" s="473"/>
      <c r="G203" s="518"/>
      <c r="H203" s="473"/>
      <c r="I203" s="518"/>
      <c r="J203" s="405"/>
      <c r="K203" s="405"/>
      <c r="L203" s="405"/>
      <c r="M203" s="91"/>
      <c r="N203" s="519">
        <v>0</v>
      </c>
      <c r="O203" s="518"/>
      <c r="P203" s="518"/>
      <c r="Q203" s="518"/>
      <c r="R203" s="518"/>
      <c r="S203" s="520"/>
    </row>
    <row r="204" spans="1:19" ht="22.5" customHeight="1">
      <c r="A204" s="526"/>
      <c r="B204" s="425"/>
      <c r="C204" s="485"/>
      <c r="D204" s="241"/>
      <c r="E204" s="241"/>
      <c r="F204" s="473"/>
      <c r="G204" s="518"/>
      <c r="H204" s="473"/>
      <c r="I204" s="518"/>
      <c r="J204" s="405"/>
      <c r="K204" s="405"/>
      <c r="L204" s="405"/>
      <c r="M204" s="91"/>
      <c r="N204" s="519">
        <v>0</v>
      </c>
      <c r="O204" s="518"/>
      <c r="P204" s="518"/>
      <c r="Q204" s="518"/>
      <c r="R204" s="518"/>
      <c r="S204" s="520"/>
    </row>
    <row r="205" spans="1:19" ht="50.1" customHeight="1">
      <c r="A205" s="527"/>
      <c r="B205" s="426"/>
      <c r="C205" s="486"/>
      <c r="D205" s="241"/>
      <c r="E205" s="241"/>
      <c r="F205" s="473"/>
      <c r="G205" s="518"/>
      <c r="H205" s="473"/>
      <c r="I205" s="518"/>
      <c r="J205" s="405"/>
      <c r="K205" s="405"/>
      <c r="L205" s="405"/>
      <c r="M205" s="91"/>
      <c r="N205" s="519">
        <v>0</v>
      </c>
      <c r="O205" s="518"/>
      <c r="P205" s="518"/>
      <c r="Q205" s="518"/>
      <c r="R205" s="518"/>
      <c r="S205" s="520"/>
    </row>
    <row r="206" spans="1:19" ht="21" customHeight="1">
      <c r="A206" s="510">
        <v>6</v>
      </c>
      <c r="B206" s="406" t="s">
        <v>276</v>
      </c>
      <c r="C206" s="381" t="s">
        <v>169</v>
      </c>
      <c r="D206" s="241">
        <v>1</v>
      </c>
      <c r="E206" s="241">
        <v>328.21642142000002</v>
      </c>
      <c r="F206" s="473">
        <v>3.67</v>
      </c>
      <c r="G206" s="518">
        <v>9.0567893000000002</v>
      </c>
      <c r="H206" s="473">
        <v>2.5099999999999998</v>
      </c>
      <c r="I206" s="518">
        <v>7.6745759999999992</v>
      </c>
      <c r="J206" s="405" t="s">
        <v>29</v>
      </c>
      <c r="K206" s="405" t="s">
        <v>19</v>
      </c>
      <c r="L206" s="405">
        <v>1</v>
      </c>
      <c r="M206" s="91">
        <v>275.10000000000002</v>
      </c>
      <c r="N206" s="519">
        <v>275.10000000000002</v>
      </c>
      <c r="O206" s="528">
        <v>328.21642142000002</v>
      </c>
      <c r="P206" s="528">
        <v>275.10000000000002</v>
      </c>
      <c r="Q206" s="528">
        <v>311.48505612000002</v>
      </c>
      <c r="R206" s="520">
        <v>422.93</v>
      </c>
      <c r="S206" s="520">
        <f t="shared" ref="S206" si="25">D206*R206</f>
        <v>422.93</v>
      </c>
    </row>
    <row r="207" spans="1:19" ht="21" customHeight="1">
      <c r="A207" s="512"/>
      <c r="B207" s="406"/>
      <c r="C207" s="381"/>
      <c r="D207" s="241"/>
      <c r="E207" s="241"/>
      <c r="F207" s="473"/>
      <c r="G207" s="518"/>
      <c r="H207" s="473"/>
      <c r="I207" s="518"/>
      <c r="J207" s="405"/>
      <c r="K207" s="405"/>
      <c r="L207" s="405"/>
      <c r="M207" s="91"/>
      <c r="N207" s="519">
        <v>0</v>
      </c>
      <c r="O207" s="529"/>
      <c r="P207" s="529"/>
      <c r="Q207" s="529"/>
      <c r="R207" s="520"/>
      <c r="S207" s="520"/>
    </row>
    <row r="208" spans="1:19" ht="21" customHeight="1">
      <c r="A208" s="512"/>
      <c r="B208" s="406"/>
      <c r="C208" s="381"/>
      <c r="D208" s="241"/>
      <c r="E208" s="241"/>
      <c r="F208" s="473"/>
      <c r="G208" s="518"/>
      <c r="H208" s="473"/>
      <c r="I208" s="518"/>
      <c r="J208" s="405"/>
      <c r="K208" s="405"/>
      <c r="L208" s="405"/>
      <c r="M208" s="91"/>
      <c r="N208" s="519">
        <v>0</v>
      </c>
      <c r="O208" s="529"/>
      <c r="P208" s="529"/>
      <c r="Q208" s="529"/>
      <c r="R208" s="520"/>
      <c r="S208" s="520"/>
    </row>
    <row r="209" spans="1:19" ht="21" customHeight="1">
      <c r="A209" s="514"/>
      <c r="B209" s="406"/>
      <c r="C209" s="381"/>
      <c r="D209" s="241"/>
      <c r="E209" s="241"/>
      <c r="F209" s="473"/>
      <c r="G209" s="518"/>
      <c r="H209" s="473"/>
      <c r="I209" s="518"/>
      <c r="J209" s="405"/>
      <c r="K209" s="405"/>
      <c r="L209" s="405"/>
      <c r="M209" s="91"/>
      <c r="N209" s="519">
        <v>0</v>
      </c>
      <c r="O209" s="530"/>
      <c r="P209" s="530"/>
      <c r="Q209" s="530"/>
      <c r="R209" s="520"/>
      <c r="S209" s="520"/>
    </row>
    <row r="210" spans="1:19" ht="15" customHeight="1">
      <c r="A210" s="510">
        <v>7</v>
      </c>
      <c r="B210" s="531" t="s">
        <v>200</v>
      </c>
      <c r="C210" s="532" t="s">
        <v>192</v>
      </c>
      <c r="D210" s="241">
        <v>39</v>
      </c>
      <c r="E210" s="241">
        <v>2.0824908172000001</v>
      </c>
      <c r="F210" s="533">
        <v>0.35599999999999998</v>
      </c>
      <c r="G210" s="518">
        <v>0.87853323999999999</v>
      </c>
      <c r="H210" s="534">
        <v>4.9000000000000002E-2</v>
      </c>
      <c r="I210" s="518">
        <v>0.14982239999999999</v>
      </c>
      <c r="J210" s="535" t="s">
        <v>24</v>
      </c>
      <c r="K210" s="535" t="s">
        <v>447</v>
      </c>
      <c r="L210" s="535">
        <v>2.5999999999999999E-2</v>
      </c>
      <c r="M210" s="91">
        <v>26</v>
      </c>
      <c r="N210" s="519">
        <v>0.67599999999999993</v>
      </c>
      <c r="O210" s="518">
        <v>81.217141870800006</v>
      </c>
      <c r="P210" s="518">
        <v>0.93099999999999994</v>
      </c>
      <c r="Q210" s="518">
        <v>1.0541351771999998</v>
      </c>
      <c r="R210" s="520">
        <v>2.68</v>
      </c>
      <c r="S210" s="520">
        <f t="shared" ref="S210:S230" si="26">D210*R210</f>
        <v>104.52000000000001</v>
      </c>
    </row>
    <row r="211" spans="1:19" ht="15" customHeight="1">
      <c r="A211" s="512"/>
      <c r="B211" s="531"/>
      <c r="C211" s="536"/>
      <c r="D211" s="241"/>
      <c r="E211" s="241"/>
      <c r="F211" s="533"/>
      <c r="G211" s="518"/>
      <c r="H211" s="537"/>
      <c r="I211" s="518"/>
      <c r="J211" s="405"/>
      <c r="K211" s="91"/>
      <c r="L211" s="405"/>
      <c r="M211" s="91"/>
      <c r="N211" s="519">
        <v>0</v>
      </c>
      <c r="O211" s="518"/>
      <c r="P211" s="518"/>
      <c r="Q211" s="518"/>
      <c r="R211" s="520"/>
      <c r="S211" s="520"/>
    </row>
    <row r="212" spans="1:19" ht="15" customHeight="1">
      <c r="A212" s="512"/>
      <c r="B212" s="531"/>
      <c r="C212" s="536"/>
      <c r="D212" s="241"/>
      <c r="E212" s="241"/>
      <c r="F212" s="533"/>
      <c r="G212" s="518"/>
      <c r="H212" s="537"/>
      <c r="I212" s="518"/>
      <c r="J212" s="405" t="s">
        <v>49</v>
      </c>
      <c r="K212" s="405" t="s">
        <v>446</v>
      </c>
      <c r="L212" s="405">
        <v>1.02</v>
      </c>
      <c r="M212" s="91">
        <v>0.25</v>
      </c>
      <c r="N212" s="519">
        <v>0.255</v>
      </c>
      <c r="O212" s="518"/>
      <c r="P212" s="518"/>
      <c r="Q212" s="518"/>
      <c r="R212" s="520"/>
      <c r="S212" s="520"/>
    </row>
    <row r="213" spans="1:19" ht="15" customHeight="1">
      <c r="A213" s="514"/>
      <c r="B213" s="531"/>
      <c r="C213" s="536"/>
      <c r="D213" s="241"/>
      <c r="E213" s="241"/>
      <c r="F213" s="533"/>
      <c r="G213" s="518"/>
      <c r="H213" s="538"/>
      <c r="I213" s="518"/>
      <c r="J213" s="405"/>
      <c r="K213" s="405"/>
      <c r="L213" s="405"/>
      <c r="M213" s="91"/>
      <c r="N213" s="519">
        <v>0</v>
      </c>
      <c r="O213" s="518"/>
      <c r="P213" s="518"/>
      <c r="Q213" s="518"/>
      <c r="R213" s="520"/>
      <c r="S213" s="520"/>
    </row>
    <row r="214" spans="1:19" ht="12.75" customHeight="1">
      <c r="A214" s="510">
        <v>8</v>
      </c>
      <c r="B214" s="406" t="s">
        <v>202</v>
      </c>
      <c r="C214" s="532" t="s">
        <v>192</v>
      </c>
      <c r="D214" s="539">
        <v>39</v>
      </c>
      <c r="E214" s="241">
        <v>1.9545808682639996</v>
      </c>
      <c r="F214" s="473">
        <v>0.17399999999999999</v>
      </c>
      <c r="G214" s="518">
        <v>0.42939545999999995</v>
      </c>
      <c r="H214" s="473">
        <v>1.4E-2</v>
      </c>
      <c r="I214" s="518">
        <v>4.2806399999999994E-2</v>
      </c>
      <c r="J214" s="405" t="s">
        <v>65</v>
      </c>
      <c r="K214" s="405" t="s">
        <v>21</v>
      </c>
      <c r="L214" s="405">
        <v>1.18</v>
      </c>
      <c r="M214" s="91">
        <v>0.83</v>
      </c>
      <c r="N214" s="519">
        <v>0.97939999999999994</v>
      </c>
      <c r="O214" s="518">
        <v>76.228653862295985</v>
      </c>
      <c r="P214" s="518">
        <v>1.3092199999999998</v>
      </c>
      <c r="Q214" s="518">
        <v>1.4823790082639996</v>
      </c>
      <c r="R214" s="520">
        <v>2.52</v>
      </c>
      <c r="S214" s="520">
        <f t="shared" ref="S214" si="27">D214*R214</f>
        <v>98.28</v>
      </c>
    </row>
    <row r="215" spans="1:19" ht="12.75" customHeight="1">
      <c r="A215" s="512"/>
      <c r="B215" s="406"/>
      <c r="C215" s="536"/>
      <c r="D215" s="539"/>
      <c r="E215" s="241"/>
      <c r="F215" s="473"/>
      <c r="G215" s="518"/>
      <c r="H215" s="473"/>
      <c r="I215" s="518"/>
      <c r="J215" s="405" t="s">
        <v>66</v>
      </c>
      <c r="K215" s="405" t="s">
        <v>21</v>
      </c>
      <c r="L215" s="405">
        <v>0.3</v>
      </c>
      <c r="M215" s="91">
        <v>0.28699999999999998</v>
      </c>
      <c r="N215" s="519">
        <v>8.6099999999999996E-2</v>
      </c>
      <c r="O215" s="518"/>
      <c r="P215" s="518"/>
      <c r="Q215" s="518"/>
      <c r="R215" s="520"/>
      <c r="S215" s="520"/>
    </row>
    <row r="216" spans="1:19" ht="12.75" customHeight="1">
      <c r="A216" s="512"/>
      <c r="B216" s="406"/>
      <c r="C216" s="536"/>
      <c r="D216" s="539"/>
      <c r="E216" s="241"/>
      <c r="F216" s="473"/>
      <c r="G216" s="518"/>
      <c r="H216" s="473"/>
      <c r="I216" s="518"/>
      <c r="J216" s="405" t="s">
        <v>43</v>
      </c>
      <c r="K216" s="405" t="s">
        <v>21</v>
      </c>
      <c r="L216" s="405">
        <v>0.24</v>
      </c>
      <c r="M216" s="91">
        <v>0.113</v>
      </c>
      <c r="N216" s="519">
        <v>2.7119999999999998E-2</v>
      </c>
      <c r="O216" s="518"/>
      <c r="P216" s="518"/>
      <c r="Q216" s="518"/>
      <c r="R216" s="520"/>
      <c r="S216" s="520"/>
    </row>
    <row r="217" spans="1:19" ht="27" customHeight="1">
      <c r="A217" s="514"/>
      <c r="B217" s="406"/>
      <c r="C217" s="536"/>
      <c r="D217" s="539"/>
      <c r="E217" s="241"/>
      <c r="F217" s="473"/>
      <c r="G217" s="518"/>
      <c r="H217" s="473"/>
      <c r="I217" s="518"/>
      <c r="J217" s="405" t="s">
        <v>67</v>
      </c>
      <c r="K217" s="405" t="s">
        <v>21</v>
      </c>
      <c r="L217" s="405">
        <v>0.2</v>
      </c>
      <c r="M217" s="91">
        <v>1.083</v>
      </c>
      <c r="N217" s="519">
        <v>0.21660000000000001</v>
      </c>
      <c r="O217" s="518"/>
      <c r="P217" s="518"/>
      <c r="Q217" s="518"/>
      <c r="R217" s="520"/>
      <c r="S217" s="520"/>
    </row>
    <row r="218" spans="1:19" ht="12.75" customHeight="1">
      <c r="A218" s="510">
        <v>9</v>
      </c>
      <c r="B218" s="540" t="s">
        <v>203</v>
      </c>
      <c r="C218" s="532" t="s">
        <v>192</v>
      </c>
      <c r="D218" s="539">
        <v>0.5</v>
      </c>
      <c r="E218" s="241">
        <v>44.337864950675197</v>
      </c>
      <c r="F218" s="541">
        <v>1.55</v>
      </c>
      <c r="G218" s="518">
        <v>3.8250745000000004</v>
      </c>
      <c r="H218" s="541">
        <v>0.76</v>
      </c>
      <c r="I218" s="518">
        <v>2.3237759999999996</v>
      </c>
      <c r="J218" s="542" t="s">
        <v>23</v>
      </c>
      <c r="K218" s="542" t="s">
        <v>445</v>
      </c>
      <c r="L218" s="542">
        <v>1.0149999999999999</v>
      </c>
      <c r="M218" s="91">
        <v>29.933</v>
      </c>
      <c r="N218" s="519">
        <v>30.381994999999996</v>
      </c>
      <c r="O218" s="518">
        <v>22.168932475337598</v>
      </c>
      <c r="P218" s="518">
        <v>33.728095999999994</v>
      </c>
      <c r="Q218" s="518">
        <v>38.189014450675195</v>
      </c>
      <c r="R218" s="520">
        <v>57.13</v>
      </c>
      <c r="S218" s="520">
        <f t="shared" ref="S218" si="28">D218*R218</f>
        <v>28.565000000000001</v>
      </c>
    </row>
    <row r="219" spans="1:19" ht="12.75" customHeight="1">
      <c r="A219" s="512"/>
      <c r="B219" s="540"/>
      <c r="C219" s="536"/>
      <c r="D219" s="539"/>
      <c r="E219" s="241"/>
      <c r="F219" s="541"/>
      <c r="G219" s="518"/>
      <c r="H219" s="541"/>
      <c r="I219" s="518"/>
      <c r="J219" s="542" t="s">
        <v>54</v>
      </c>
      <c r="K219" s="542" t="s">
        <v>446</v>
      </c>
      <c r="L219" s="542">
        <v>0.80300000000000005</v>
      </c>
      <c r="M219" s="543">
        <v>4.1669999999999998</v>
      </c>
      <c r="N219" s="519">
        <v>3.346101</v>
      </c>
      <c r="O219" s="518"/>
      <c r="P219" s="518"/>
      <c r="Q219" s="518"/>
      <c r="R219" s="520"/>
      <c r="S219" s="520"/>
    </row>
    <row r="220" spans="1:19" ht="12.75" customHeight="1">
      <c r="A220" s="512"/>
      <c r="B220" s="540"/>
      <c r="C220" s="536"/>
      <c r="D220" s="539"/>
      <c r="E220" s="241"/>
      <c r="F220" s="541"/>
      <c r="G220" s="518"/>
      <c r="H220" s="541"/>
      <c r="I220" s="518"/>
      <c r="J220" s="542"/>
      <c r="K220" s="542"/>
      <c r="L220" s="542"/>
      <c r="M220" s="543"/>
      <c r="N220" s="519">
        <v>0</v>
      </c>
      <c r="O220" s="518"/>
      <c r="P220" s="518"/>
      <c r="Q220" s="518"/>
      <c r="R220" s="520"/>
      <c r="S220" s="520"/>
    </row>
    <row r="221" spans="1:19" ht="12.75" customHeight="1">
      <c r="A221" s="514"/>
      <c r="B221" s="540"/>
      <c r="C221" s="536"/>
      <c r="D221" s="539"/>
      <c r="E221" s="241"/>
      <c r="F221" s="541"/>
      <c r="G221" s="518"/>
      <c r="H221" s="541"/>
      <c r="I221" s="518"/>
      <c r="J221" s="542"/>
      <c r="K221" s="542"/>
      <c r="L221" s="542"/>
      <c r="M221" s="543"/>
      <c r="N221" s="519">
        <v>0</v>
      </c>
      <c r="O221" s="518"/>
      <c r="P221" s="518"/>
      <c r="Q221" s="518"/>
      <c r="R221" s="520"/>
      <c r="S221" s="520"/>
    </row>
    <row r="222" spans="1:19" ht="12.75" customHeight="1">
      <c r="A222" s="510">
        <v>10</v>
      </c>
      <c r="B222" s="424" t="s">
        <v>204</v>
      </c>
      <c r="C222" s="532" t="s">
        <v>192</v>
      </c>
      <c r="D222" s="516">
        <v>1.6</v>
      </c>
      <c r="E222" s="241">
        <v>10.335545205999999</v>
      </c>
      <c r="F222" s="473">
        <v>1.5049999999999999</v>
      </c>
      <c r="G222" s="518">
        <v>3.7140239499999996</v>
      </c>
      <c r="H222" s="473">
        <v>2.52E-2</v>
      </c>
      <c r="I222" s="518">
        <v>7.7051519999999998E-2</v>
      </c>
      <c r="J222" s="405" t="s">
        <v>53</v>
      </c>
      <c r="K222" s="405" t="s">
        <v>446</v>
      </c>
      <c r="L222" s="405">
        <v>1</v>
      </c>
      <c r="M222" s="405">
        <v>5</v>
      </c>
      <c r="N222" s="519">
        <v>5</v>
      </c>
      <c r="O222" s="518">
        <v>16.536872329599998</v>
      </c>
      <c r="P222" s="518">
        <v>5.78</v>
      </c>
      <c r="Q222" s="518">
        <v>6.5444697359999999</v>
      </c>
      <c r="R222" s="520">
        <v>13.32</v>
      </c>
      <c r="S222" s="520">
        <f t="shared" ref="S222" si="29">D222*R222</f>
        <v>21.312000000000001</v>
      </c>
    </row>
    <row r="223" spans="1:19" ht="12.75" customHeight="1">
      <c r="A223" s="512"/>
      <c r="B223" s="425"/>
      <c r="C223" s="536"/>
      <c r="D223" s="521"/>
      <c r="E223" s="241"/>
      <c r="F223" s="473"/>
      <c r="G223" s="518"/>
      <c r="H223" s="473"/>
      <c r="I223" s="518"/>
      <c r="J223" s="405"/>
      <c r="K223" s="405"/>
      <c r="L223" s="405"/>
      <c r="M223" s="91"/>
      <c r="N223" s="519">
        <v>0</v>
      </c>
      <c r="O223" s="518"/>
      <c r="P223" s="518"/>
      <c r="Q223" s="518"/>
      <c r="R223" s="520"/>
      <c r="S223" s="520"/>
    </row>
    <row r="224" spans="1:19" ht="12.75" customHeight="1">
      <c r="A224" s="512"/>
      <c r="B224" s="425"/>
      <c r="C224" s="536"/>
      <c r="D224" s="521"/>
      <c r="E224" s="241"/>
      <c r="F224" s="473"/>
      <c r="G224" s="518"/>
      <c r="H224" s="473"/>
      <c r="I224" s="518"/>
      <c r="J224" s="405" t="s">
        <v>24</v>
      </c>
      <c r="K224" s="405" t="s">
        <v>448</v>
      </c>
      <c r="L224" s="405">
        <v>0.03</v>
      </c>
      <c r="M224" s="405">
        <v>26</v>
      </c>
      <c r="N224" s="519">
        <v>0.78</v>
      </c>
      <c r="O224" s="518"/>
      <c r="P224" s="518"/>
      <c r="Q224" s="518"/>
      <c r="R224" s="520"/>
      <c r="S224" s="520"/>
    </row>
    <row r="225" spans="1:19" ht="20.25" customHeight="1">
      <c r="A225" s="514"/>
      <c r="B225" s="426"/>
      <c r="C225" s="536"/>
      <c r="D225" s="523"/>
      <c r="E225" s="241"/>
      <c r="F225" s="473"/>
      <c r="G225" s="518"/>
      <c r="H225" s="473"/>
      <c r="I225" s="518"/>
      <c r="J225" s="405"/>
      <c r="K225" s="405"/>
      <c r="L225" s="405"/>
      <c r="M225" s="91"/>
      <c r="N225" s="519">
        <v>0</v>
      </c>
      <c r="O225" s="518"/>
      <c r="P225" s="518"/>
      <c r="Q225" s="518"/>
      <c r="R225" s="520"/>
      <c r="S225" s="520"/>
    </row>
    <row r="226" spans="1:19" ht="14.25" customHeight="1">
      <c r="A226" s="510">
        <v>11</v>
      </c>
      <c r="B226" s="406" t="s">
        <v>205</v>
      </c>
      <c r="C226" s="544" t="s">
        <v>209</v>
      </c>
      <c r="D226" s="241">
        <v>0.8</v>
      </c>
      <c r="E226" s="241">
        <v>46.0137418550188</v>
      </c>
      <c r="F226" s="473">
        <v>1.55</v>
      </c>
      <c r="G226" s="518">
        <v>3.8250745000000004</v>
      </c>
      <c r="H226" s="473">
        <v>0.33</v>
      </c>
      <c r="I226" s="518">
        <v>1.0090080000000001</v>
      </c>
      <c r="J226" s="405" t="s">
        <v>41</v>
      </c>
      <c r="K226" s="405" t="s">
        <v>21</v>
      </c>
      <c r="L226" s="405">
        <v>0.9</v>
      </c>
      <c r="M226" s="91">
        <v>1</v>
      </c>
      <c r="N226" s="519">
        <v>0.9</v>
      </c>
      <c r="O226" s="518">
        <v>36.810993484015043</v>
      </c>
      <c r="P226" s="518">
        <v>36.369398999999994</v>
      </c>
      <c r="Q226" s="518">
        <v>41.179659355018799</v>
      </c>
      <c r="R226" s="520">
        <v>59.29</v>
      </c>
      <c r="S226" s="520">
        <f t="shared" ref="S226" si="30">D226*R226</f>
        <v>47.432000000000002</v>
      </c>
    </row>
    <row r="227" spans="1:19" ht="14.25" customHeight="1">
      <c r="A227" s="512"/>
      <c r="B227" s="406"/>
      <c r="C227" s="545"/>
      <c r="D227" s="241"/>
      <c r="E227" s="241"/>
      <c r="F227" s="473"/>
      <c r="G227" s="518"/>
      <c r="H227" s="473"/>
      <c r="I227" s="518"/>
      <c r="J227" s="405" t="s">
        <v>61</v>
      </c>
      <c r="K227" s="405" t="s">
        <v>447</v>
      </c>
      <c r="L227" s="405">
        <v>1.5599999999999999E-2</v>
      </c>
      <c r="M227" s="91">
        <v>125</v>
      </c>
      <c r="N227" s="519">
        <v>1.95</v>
      </c>
      <c r="O227" s="518"/>
      <c r="P227" s="518"/>
      <c r="Q227" s="518"/>
      <c r="R227" s="520"/>
      <c r="S227" s="520"/>
    </row>
    <row r="228" spans="1:19" ht="14.25" customHeight="1">
      <c r="A228" s="512"/>
      <c r="B228" s="406"/>
      <c r="C228" s="545"/>
      <c r="D228" s="241"/>
      <c r="E228" s="241"/>
      <c r="F228" s="473"/>
      <c r="G228" s="518"/>
      <c r="H228" s="473"/>
      <c r="I228" s="518"/>
      <c r="J228" s="405" t="s">
        <v>23</v>
      </c>
      <c r="K228" s="405" t="s">
        <v>445</v>
      </c>
      <c r="L228" s="405">
        <v>1.02</v>
      </c>
      <c r="M228" s="91">
        <v>29.933</v>
      </c>
      <c r="N228" s="519">
        <v>30.531659999999999</v>
      </c>
      <c r="O228" s="518"/>
      <c r="P228" s="518"/>
      <c r="Q228" s="518"/>
      <c r="R228" s="520"/>
      <c r="S228" s="520"/>
    </row>
    <row r="229" spans="1:19" ht="14.25" customHeight="1">
      <c r="A229" s="514"/>
      <c r="B229" s="406"/>
      <c r="C229" s="545"/>
      <c r="D229" s="241"/>
      <c r="E229" s="241"/>
      <c r="F229" s="473"/>
      <c r="G229" s="518"/>
      <c r="H229" s="473"/>
      <c r="I229" s="518"/>
      <c r="J229" s="405" t="s">
        <v>54</v>
      </c>
      <c r="K229" s="405" t="s">
        <v>446</v>
      </c>
      <c r="L229" s="405">
        <v>0.71699999999999997</v>
      </c>
      <c r="M229" s="91">
        <v>4.1669999999999998</v>
      </c>
      <c r="N229" s="519">
        <v>2.9877389999999999</v>
      </c>
      <c r="O229" s="518"/>
      <c r="P229" s="518"/>
      <c r="Q229" s="518"/>
      <c r="R229" s="520"/>
      <c r="S229" s="520"/>
    </row>
    <row r="230" spans="1:19" ht="14.25" customHeight="1">
      <c r="A230" s="510">
        <v>12</v>
      </c>
      <c r="B230" s="406" t="s">
        <v>206</v>
      </c>
      <c r="C230" s="532" t="s">
        <v>192</v>
      </c>
      <c r="D230" s="241">
        <v>8.4</v>
      </c>
      <c r="E230" s="241">
        <v>18.172118683200001</v>
      </c>
      <c r="F230" s="546">
        <v>4.38</v>
      </c>
      <c r="G230" s="518">
        <v>10.808920200000001</v>
      </c>
      <c r="H230" s="546">
        <v>0.21</v>
      </c>
      <c r="I230" s="518">
        <v>0.642096</v>
      </c>
      <c r="J230" s="547" t="s">
        <v>77</v>
      </c>
      <c r="K230" s="547" t="s">
        <v>449</v>
      </c>
      <c r="L230" s="547">
        <v>1</v>
      </c>
      <c r="M230" s="405">
        <v>5</v>
      </c>
      <c r="N230" s="519">
        <v>5</v>
      </c>
      <c r="O230" s="518">
        <v>152.64579693888001</v>
      </c>
      <c r="P230" s="518">
        <v>5.9359999999999999</v>
      </c>
      <c r="Q230" s="518">
        <v>6.7211024831999993</v>
      </c>
      <c r="R230" s="520">
        <v>23.42</v>
      </c>
      <c r="S230" s="520">
        <f t="shared" si="26"/>
        <v>196.72800000000001</v>
      </c>
    </row>
    <row r="231" spans="1:19" ht="14.25" customHeight="1">
      <c r="A231" s="512"/>
      <c r="B231" s="406"/>
      <c r="C231" s="536"/>
      <c r="D231" s="241"/>
      <c r="E231" s="241"/>
      <c r="F231" s="546"/>
      <c r="G231" s="518"/>
      <c r="H231" s="546"/>
      <c r="I231" s="518"/>
      <c r="J231" s="547"/>
      <c r="K231" s="547"/>
      <c r="L231" s="547"/>
      <c r="M231" s="91"/>
      <c r="N231" s="519">
        <v>0</v>
      </c>
      <c r="O231" s="518"/>
      <c r="P231" s="518"/>
      <c r="Q231" s="518"/>
      <c r="R231" s="520"/>
      <c r="S231" s="520"/>
    </row>
    <row r="232" spans="1:19" ht="14.25" customHeight="1">
      <c r="A232" s="512"/>
      <c r="B232" s="406"/>
      <c r="C232" s="536"/>
      <c r="D232" s="241"/>
      <c r="E232" s="241"/>
      <c r="F232" s="546"/>
      <c r="G232" s="518"/>
      <c r="H232" s="546"/>
      <c r="I232" s="518"/>
      <c r="J232" s="547" t="s">
        <v>24</v>
      </c>
      <c r="K232" s="547" t="s">
        <v>450</v>
      </c>
      <c r="L232" s="547">
        <v>3.5999999999999997E-2</v>
      </c>
      <c r="M232" s="405">
        <v>26</v>
      </c>
      <c r="N232" s="519">
        <v>0.93599999999999994</v>
      </c>
      <c r="O232" s="518"/>
      <c r="P232" s="518"/>
      <c r="Q232" s="518"/>
      <c r="R232" s="520"/>
      <c r="S232" s="520"/>
    </row>
    <row r="233" spans="1:19" ht="14.25" customHeight="1">
      <c r="A233" s="514"/>
      <c r="B233" s="406"/>
      <c r="C233" s="536"/>
      <c r="D233" s="241"/>
      <c r="E233" s="241"/>
      <c r="F233" s="546"/>
      <c r="G233" s="518"/>
      <c r="H233" s="546"/>
      <c r="I233" s="518"/>
      <c r="J233" s="405"/>
      <c r="K233" s="405"/>
      <c r="L233" s="405"/>
      <c r="M233" s="91"/>
      <c r="N233" s="519">
        <v>0</v>
      </c>
      <c r="O233" s="518"/>
      <c r="P233" s="518"/>
      <c r="Q233" s="518"/>
      <c r="R233" s="520"/>
      <c r="S233" s="520"/>
    </row>
    <row r="234" spans="1:19" ht="12.75" customHeight="1">
      <c r="A234" s="510">
        <v>13</v>
      </c>
      <c r="B234" s="424" t="s">
        <v>207</v>
      </c>
      <c r="C234" s="532" t="s">
        <v>192</v>
      </c>
      <c r="D234" s="516">
        <v>380</v>
      </c>
      <c r="E234" s="516">
        <v>0.24502280796000003</v>
      </c>
      <c r="F234" s="517"/>
      <c r="G234" s="528">
        <v>0</v>
      </c>
      <c r="H234" s="517">
        <v>3.0000000000000001E-3</v>
      </c>
      <c r="I234" s="528">
        <v>9.1728000000000001E-3</v>
      </c>
      <c r="J234" s="405" t="s">
        <v>39</v>
      </c>
      <c r="K234" s="405" t="s">
        <v>445</v>
      </c>
      <c r="L234" s="405">
        <v>0.1</v>
      </c>
      <c r="M234" s="91">
        <v>2.0830000000000002</v>
      </c>
      <c r="N234" s="519">
        <v>0.20830000000000004</v>
      </c>
      <c r="O234" s="528">
        <v>93.108667024800013</v>
      </c>
      <c r="P234" s="528">
        <v>0.20830000000000004</v>
      </c>
      <c r="Q234" s="528">
        <v>0.23585000796000002</v>
      </c>
      <c r="R234" s="520">
        <v>0.32</v>
      </c>
      <c r="S234" s="520">
        <f>D234*R234</f>
        <v>121.60000000000001</v>
      </c>
    </row>
    <row r="235" spans="1:19" ht="12.75" customHeight="1">
      <c r="A235" s="512"/>
      <c r="B235" s="425"/>
      <c r="C235" s="536"/>
      <c r="D235" s="521"/>
      <c r="E235" s="521"/>
      <c r="F235" s="522"/>
      <c r="G235" s="529"/>
      <c r="H235" s="522"/>
      <c r="I235" s="529"/>
      <c r="J235" s="405"/>
      <c r="K235" s="405"/>
      <c r="L235" s="405"/>
      <c r="M235" s="91"/>
      <c r="N235" s="519">
        <v>0</v>
      </c>
      <c r="O235" s="529"/>
      <c r="P235" s="529"/>
      <c r="Q235" s="529"/>
      <c r="R235" s="520"/>
      <c r="S235" s="520"/>
    </row>
    <row r="236" spans="1:19" ht="12.75" customHeight="1">
      <c r="A236" s="512"/>
      <c r="B236" s="425"/>
      <c r="C236" s="536"/>
      <c r="D236" s="521"/>
      <c r="E236" s="521"/>
      <c r="F236" s="522"/>
      <c r="G236" s="529"/>
      <c r="H236" s="522"/>
      <c r="I236" s="529"/>
      <c r="J236" s="405"/>
      <c r="K236" s="405"/>
      <c r="L236" s="405"/>
      <c r="M236" s="91"/>
      <c r="N236" s="519">
        <v>0</v>
      </c>
      <c r="O236" s="529"/>
      <c r="P236" s="529"/>
      <c r="Q236" s="529"/>
      <c r="R236" s="520"/>
      <c r="S236" s="520"/>
    </row>
    <row r="237" spans="1:19" ht="12.75" customHeight="1">
      <c r="A237" s="514"/>
      <c r="B237" s="426"/>
      <c r="C237" s="536"/>
      <c r="D237" s="523"/>
      <c r="E237" s="523"/>
      <c r="F237" s="524"/>
      <c r="G237" s="530"/>
      <c r="H237" s="524"/>
      <c r="I237" s="530"/>
      <c r="J237" s="405"/>
      <c r="K237" s="405"/>
      <c r="L237" s="405"/>
      <c r="M237" s="91"/>
      <c r="N237" s="519">
        <v>0</v>
      </c>
      <c r="O237" s="530"/>
      <c r="P237" s="530"/>
      <c r="Q237" s="530"/>
      <c r="R237" s="520"/>
      <c r="S237" s="520"/>
    </row>
    <row r="238" spans="1:19" ht="12.75" customHeight="1">
      <c r="A238" s="510">
        <v>14</v>
      </c>
      <c r="B238" s="424" t="s">
        <v>208</v>
      </c>
      <c r="C238" s="532" t="s">
        <v>192</v>
      </c>
      <c r="D238" s="516">
        <v>380</v>
      </c>
      <c r="E238" s="241">
        <v>6.5381824000000005E-2</v>
      </c>
      <c r="F238" s="517">
        <v>2.4199999999999999E-2</v>
      </c>
      <c r="G238" s="518">
        <v>5.9720518E-2</v>
      </c>
      <c r="H238" s="517"/>
      <c r="I238" s="518">
        <v>0</v>
      </c>
      <c r="J238" s="405" t="s">
        <v>40</v>
      </c>
      <c r="K238" s="405" t="s">
        <v>21</v>
      </c>
      <c r="L238" s="405">
        <v>2.5000000000000001E-2</v>
      </c>
      <c r="M238" s="91">
        <v>0.2</v>
      </c>
      <c r="N238" s="519">
        <v>5.000000000000001E-3</v>
      </c>
      <c r="O238" s="518">
        <v>24.845093120000001</v>
      </c>
      <c r="P238" s="518">
        <v>5.000000000000001E-3</v>
      </c>
      <c r="Q238" s="518">
        <v>5.6613060000000005E-3</v>
      </c>
      <c r="R238" s="520">
        <v>0.08</v>
      </c>
      <c r="S238" s="520">
        <f t="shared" ref="S238" si="31">D238*R238</f>
        <v>30.400000000000002</v>
      </c>
    </row>
    <row r="239" spans="1:19" ht="12.75" customHeight="1">
      <c r="A239" s="512"/>
      <c r="B239" s="425"/>
      <c r="C239" s="536"/>
      <c r="D239" s="521"/>
      <c r="E239" s="241"/>
      <c r="F239" s="522"/>
      <c r="G239" s="518"/>
      <c r="H239" s="522"/>
      <c r="I239" s="518"/>
      <c r="J239" s="405"/>
      <c r="K239" s="405"/>
      <c r="L239" s="405"/>
      <c r="M239" s="91"/>
      <c r="N239" s="519">
        <v>0</v>
      </c>
      <c r="O239" s="518"/>
      <c r="P239" s="518"/>
      <c r="Q239" s="518"/>
      <c r="R239" s="520"/>
      <c r="S239" s="520"/>
    </row>
    <row r="240" spans="1:19" ht="12.75" customHeight="1">
      <c r="A240" s="512"/>
      <c r="B240" s="425"/>
      <c r="C240" s="536"/>
      <c r="D240" s="521"/>
      <c r="E240" s="241"/>
      <c r="F240" s="522"/>
      <c r="G240" s="518"/>
      <c r="H240" s="522"/>
      <c r="I240" s="518"/>
      <c r="J240" s="405"/>
      <c r="K240" s="405"/>
      <c r="L240" s="405"/>
      <c r="M240" s="91"/>
      <c r="N240" s="519">
        <v>0</v>
      </c>
      <c r="O240" s="518"/>
      <c r="P240" s="518"/>
      <c r="Q240" s="518"/>
      <c r="R240" s="520"/>
      <c r="S240" s="520"/>
    </row>
    <row r="241" spans="1:19" ht="12.75" customHeight="1">
      <c r="A241" s="514"/>
      <c r="B241" s="426"/>
      <c r="C241" s="536"/>
      <c r="D241" s="523"/>
      <c r="E241" s="241"/>
      <c r="F241" s="524"/>
      <c r="G241" s="518"/>
      <c r="H241" s="524"/>
      <c r="I241" s="518"/>
      <c r="J241" s="405"/>
      <c r="K241" s="405"/>
      <c r="L241" s="405"/>
      <c r="M241" s="91"/>
      <c r="N241" s="519">
        <v>0</v>
      </c>
      <c r="O241" s="518"/>
      <c r="P241" s="518"/>
      <c r="Q241" s="518"/>
      <c r="R241" s="520"/>
      <c r="S241" s="520"/>
    </row>
    <row r="242" spans="1:19" ht="12.75" customHeight="1">
      <c r="A242" s="510">
        <v>16</v>
      </c>
      <c r="B242" s="406" t="s">
        <v>210</v>
      </c>
      <c r="C242" s="532" t="s">
        <v>146</v>
      </c>
      <c r="D242" s="548">
        <v>48</v>
      </c>
      <c r="E242" s="241">
        <v>0.1644872274384</v>
      </c>
      <c r="F242" s="549">
        <v>3.1199999999999999E-3</v>
      </c>
      <c r="G242" s="518">
        <v>7.6995047999999996E-3</v>
      </c>
      <c r="H242" s="549">
        <v>1.1679999999999999E-2</v>
      </c>
      <c r="I242" s="518">
        <v>3.5712767999999999E-2</v>
      </c>
      <c r="J242" s="550" t="s">
        <v>58</v>
      </c>
      <c r="K242" s="405" t="s">
        <v>21</v>
      </c>
      <c r="L242" s="405">
        <v>8.4000000000000005E-2</v>
      </c>
      <c r="M242" s="405">
        <v>1.2729999999999999</v>
      </c>
      <c r="N242" s="519">
        <v>0.106932</v>
      </c>
      <c r="O242" s="528">
        <v>7.8953869170431998</v>
      </c>
      <c r="P242" s="528">
        <v>0.106932</v>
      </c>
      <c r="Q242" s="528">
        <v>0.1210749546384</v>
      </c>
      <c r="R242" s="520">
        <v>0.21</v>
      </c>
      <c r="S242" s="520">
        <f t="shared" ref="S242" si="32">D242*R242</f>
        <v>10.08</v>
      </c>
    </row>
    <row r="243" spans="1:19" ht="12.75" customHeight="1">
      <c r="A243" s="512"/>
      <c r="B243" s="406"/>
      <c r="C243" s="536"/>
      <c r="D243" s="548"/>
      <c r="E243" s="241"/>
      <c r="F243" s="549"/>
      <c r="G243" s="518"/>
      <c r="H243" s="549"/>
      <c r="I243" s="518"/>
      <c r="J243" s="405"/>
      <c r="K243" s="405"/>
      <c r="L243" s="405"/>
      <c r="M243" s="551"/>
      <c r="N243" s="519">
        <v>0</v>
      </c>
      <c r="O243" s="529"/>
      <c r="P243" s="529"/>
      <c r="Q243" s="529"/>
      <c r="R243" s="520"/>
      <c r="S243" s="520"/>
    </row>
    <row r="244" spans="1:19" ht="12.75" customHeight="1">
      <c r="A244" s="512"/>
      <c r="B244" s="406"/>
      <c r="C244" s="536"/>
      <c r="D244" s="548"/>
      <c r="E244" s="241"/>
      <c r="F244" s="549"/>
      <c r="G244" s="518"/>
      <c r="H244" s="549"/>
      <c r="I244" s="518"/>
      <c r="J244" s="405"/>
      <c r="K244" s="405"/>
      <c r="L244" s="405"/>
      <c r="M244" s="551"/>
      <c r="N244" s="519">
        <v>0</v>
      </c>
      <c r="O244" s="529"/>
      <c r="P244" s="529"/>
      <c r="Q244" s="529"/>
      <c r="R244" s="520"/>
      <c r="S244" s="520"/>
    </row>
    <row r="245" spans="1:19" ht="12.75" customHeight="1">
      <c r="A245" s="514"/>
      <c r="B245" s="406"/>
      <c r="C245" s="536"/>
      <c r="D245" s="548"/>
      <c r="E245" s="241"/>
      <c r="F245" s="549"/>
      <c r="G245" s="518"/>
      <c r="H245" s="549"/>
      <c r="I245" s="518"/>
      <c r="J245" s="405"/>
      <c r="K245" s="405"/>
      <c r="L245" s="405"/>
      <c r="M245" s="91"/>
      <c r="N245" s="519">
        <v>0</v>
      </c>
      <c r="O245" s="530"/>
      <c r="P245" s="530"/>
      <c r="Q245" s="530"/>
      <c r="R245" s="520"/>
      <c r="S245" s="520"/>
    </row>
    <row r="246" spans="1:19" ht="30.75" customHeight="1">
      <c r="A246" s="432"/>
      <c r="B246" s="433" t="s">
        <v>123</v>
      </c>
      <c r="C246" s="434"/>
      <c r="D246" s="552"/>
      <c r="E246" s="553">
        <v>0</v>
      </c>
      <c r="F246" s="554"/>
      <c r="G246" s="555">
        <v>0</v>
      </c>
      <c r="H246" s="554"/>
      <c r="I246" s="555">
        <v>0</v>
      </c>
      <c r="J246" s="556"/>
      <c r="K246" s="556"/>
      <c r="L246" s="556"/>
      <c r="M246" s="557"/>
      <c r="N246" s="558">
        <v>0</v>
      </c>
      <c r="O246" s="555">
        <v>0</v>
      </c>
      <c r="P246" s="555">
        <v>0</v>
      </c>
      <c r="Q246" s="555">
        <v>0</v>
      </c>
      <c r="R246" s="555"/>
      <c r="S246" s="559">
        <f>SUM(S186:S245)</f>
        <v>4250.1169999999993</v>
      </c>
    </row>
    <row r="247" spans="1:19" ht="12.75" customHeight="1">
      <c r="A247" s="443"/>
      <c r="B247" s="444" t="s">
        <v>262</v>
      </c>
      <c r="C247" s="445"/>
      <c r="D247" s="446"/>
      <c r="E247" s="447">
        <v>0</v>
      </c>
      <c r="F247" s="448"/>
      <c r="G247" s="449">
        <v>0</v>
      </c>
      <c r="H247" s="450"/>
      <c r="I247" s="449">
        <v>0</v>
      </c>
      <c r="J247" s="451"/>
      <c r="K247" s="451"/>
      <c r="L247" s="451"/>
      <c r="M247" s="452"/>
      <c r="N247" s="453">
        <v>0</v>
      </c>
      <c r="O247" s="449">
        <v>0</v>
      </c>
      <c r="P247" s="449">
        <v>0</v>
      </c>
      <c r="Q247" s="449">
        <v>0</v>
      </c>
      <c r="R247" s="449"/>
      <c r="S247" s="454">
        <v>0.14082500638665238</v>
      </c>
    </row>
    <row r="248" spans="1:19" ht="12.75" customHeight="1">
      <c r="A248" s="455"/>
      <c r="B248" s="456"/>
      <c r="C248" s="457"/>
      <c r="D248" s="458"/>
      <c r="E248" s="459"/>
      <c r="F248" s="460"/>
      <c r="G248" s="461"/>
      <c r="H248" s="462"/>
      <c r="I248" s="461"/>
      <c r="J248" s="451"/>
      <c r="K248" s="451"/>
      <c r="L248" s="451"/>
      <c r="M248" s="452"/>
      <c r="N248" s="453">
        <v>0</v>
      </c>
      <c r="O248" s="461"/>
      <c r="P248" s="461"/>
      <c r="Q248" s="461"/>
      <c r="R248" s="461"/>
      <c r="S248" s="454"/>
    </row>
    <row r="249" spans="1:19" ht="12.75" customHeight="1">
      <c r="A249" s="455"/>
      <c r="B249" s="456"/>
      <c r="C249" s="457"/>
      <c r="D249" s="458"/>
      <c r="E249" s="459"/>
      <c r="F249" s="460"/>
      <c r="G249" s="461"/>
      <c r="H249" s="462"/>
      <c r="I249" s="461"/>
      <c r="J249" s="451"/>
      <c r="K249" s="451"/>
      <c r="L249" s="451"/>
      <c r="M249" s="452"/>
      <c r="N249" s="453">
        <v>0</v>
      </c>
      <c r="O249" s="461"/>
      <c r="P249" s="461"/>
      <c r="Q249" s="461"/>
      <c r="R249" s="461"/>
      <c r="S249" s="454"/>
    </row>
    <row r="250" spans="1:19" ht="12.75" customHeight="1">
      <c r="A250" s="463"/>
      <c r="B250" s="464"/>
      <c r="C250" s="465"/>
      <c r="D250" s="466"/>
      <c r="E250" s="467"/>
      <c r="F250" s="468"/>
      <c r="G250" s="469"/>
      <c r="H250" s="470"/>
      <c r="I250" s="469"/>
      <c r="J250" s="451"/>
      <c r="K250" s="451"/>
      <c r="L250" s="451"/>
      <c r="M250" s="452"/>
      <c r="N250" s="453">
        <v>0</v>
      </c>
      <c r="O250" s="469"/>
      <c r="P250" s="469"/>
      <c r="Q250" s="469"/>
      <c r="R250" s="469"/>
      <c r="S250" s="454"/>
    </row>
    <row r="251" spans="1:19" ht="12.75" customHeight="1">
      <c r="A251" s="396"/>
      <c r="B251" s="397" t="s">
        <v>272</v>
      </c>
      <c r="C251" s="471"/>
      <c r="D251" s="472"/>
      <c r="E251" s="399">
        <v>0</v>
      </c>
      <c r="F251" s="398"/>
      <c r="G251" s="400">
        <v>0</v>
      </c>
      <c r="H251" s="473"/>
      <c r="I251" s="400">
        <v>0</v>
      </c>
      <c r="J251" s="401"/>
      <c r="K251" s="401"/>
      <c r="L251" s="401"/>
      <c r="M251" s="402"/>
      <c r="N251" s="390">
        <v>0</v>
      </c>
      <c r="O251" s="560">
        <v>0</v>
      </c>
      <c r="P251" s="560">
        <v>0</v>
      </c>
      <c r="Q251" s="560">
        <v>0</v>
      </c>
      <c r="R251" s="474"/>
      <c r="S251" s="474">
        <v>0</v>
      </c>
    </row>
    <row r="252" spans="1:19" ht="12.75" customHeight="1">
      <c r="A252" s="396"/>
      <c r="B252" s="397"/>
      <c r="C252" s="475"/>
      <c r="D252" s="472"/>
      <c r="E252" s="399"/>
      <c r="F252" s="398"/>
      <c r="G252" s="400"/>
      <c r="H252" s="473"/>
      <c r="I252" s="400"/>
      <c r="J252" s="401"/>
      <c r="K252" s="401"/>
      <c r="L252" s="401"/>
      <c r="M252" s="402"/>
      <c r="N252" s="390">
        <v>0</v>
      </c>
      <c r="O252" s="561"/>
      <c r="P252" s="561"/>
      <c r="Q252" s="561"/>
      <c r="R252" s="474"/>
      <c r="S252" s="474"/>
    </row>
    <row r="253" spans="1:19" ht="12.75" customHeight="1">
      <c r="A253" s="396"/>
      <c r="B253" s="397"/>
      <c r="C253" s="475"/>
      <c r="D253" s="472"/>
      <c r="E253" s="399"/>
      <c r="F253" s="398"/>
      <c r="G253" s="400"/>
      <c r="H253" s="473"/>
      <c r="I253" s="400"/>
      <c r="J253" s="401"/>
      <c r="K253" s="401"/>
      <c r="L253" s="401"/>
      <c r="M253" s="402"/>
      <c r="N253" s="390">
        <v>0</v>
      </c>
      <c r="O253" s="561"/>
      <c r="P253" s="561"/>
      <c r="Q253" s="561"/>
      <c r="R253" s="474"/>
      <c r="S253" s="474"/>
    </row>
    <row r="254" spans="1:19" ht="12.75" customHeight="1">
      <c r="A254" s="396"/>
      <c r="B254" s="397"/>
      <c r="C254" s="476"/>
      <c r="D254" s="472"/>
      <c r="E254" s="399"/>
      <c r="F254" s="398"/>
      <c r="G254" s="400"/>
      <c r="H254" s="473"/>
      <c r="I254" s="400"/>
      <c r="J254" s="401"/>
      <c r="K254" s="401"/>
      <c r="L254" s="401"/>
      <c r="M254" s="402"/>
      <c r="N254" s="390">
        <v>0</v>
      </c>
      <c r="O254" s="562"/>
      <c r="P254" s="562"/>
      <c r="Q254" s="562"/>
      <c r="R254" s="474"/>
      <c r="S254" s="474"/>
    </row>
    <row r="255" spans="1:19" ht="12.75" customHeight="1">
      <c r="A255" s="396">
        <v>1</v>
      </c>
      <c r="B255" s="406" t="s">
        <v>147</v>
      </c>
      <c r="C255" s="532" t="s">
        <v>192</v>
      </c>
      <c r="D255" s="241">
        <v>202</v>
      </c>
      <c r="E255" s="241">
        <v>0.17607176599999999</v>
      </c>
      <c r="F255" s="473">
        <v>5.1400000000000001E-2</v>
      </c>
      <c r="G255" s="518">
        <v>0.12684440599999999</v>
      </c>
      <c r="H255" s="473">
        <v>1.61E-2</v>
      </c>
      <c r="I255" s="518">
        <v>4.9227359999999998E-2</v>
      </c>
      <c r="J255" s="405"/>
      <c r="K255" s="405"/>
      <c r="L255" s="405"/>
      <c r="M255" s="91"/>
      <c r="N255" s="519">
        <v>0</v>
      </c>
      <c r="O255" s="528">
        <v>35.566496731999997</v>
      </c>
      <c r="P255" s="528">
        <v>0</v>
      </c>
      <c r="Q255" s="528">
        <v>0</v>
      </c>
      <c r="R255" s="520">
        <v>0.23</v>
      </c>
      <c r="S255" s="520">
        <f>D255*R255</f>
        <v>46.46</v>
      </c>
    </row>
    <row r="256" spans="1:19" ht="12.75" customHeight="1">
      <c r="A256" s="396"/>
      <c r="B256" s="406"/>
      <c r="C256" s="536"/>
      <c r="D256" s="241"/>
      <c r="E256" s="241"/>
      <c r="F256" s="473"/>
      <c r="G256" s="518"/>
      <c r="H256" s="473"/>
      <c r="I256" s="518"/>
      <c r="J256" s="405"/>
      <c r="K256" s="405"/>
      <c r="L256" s="405"/>
      <c r="M256" s="91"/>
      <c r="N256" s="519">
        <v>0</v>
      </c>
      <c r="O256" s="529"/>
      <c r="P256" s="529"/>
      <c r="Q256" s="529"/>
      <c r="R256" s="520"/>
      <c r="S256" s="520"/>
    </row>
    <row r="257" spans="1:19" ht="12.75" customHeight="1">
      <c r="A257" s="396"/>
      <c r="B257" s="406"/>
      <c r="C257" s="536"/>
      <c r="D257" s="241"/>
      <c r="E257" s="241"/>
      <c r="F257" s="473"/>
      <c r="G257" s="518"/>
      <c r="H257" s="473"/>
      <c r="I257" s="518"/>
      <c r="J257" s="405"/>
      <c r="K257" s="405"/>
      <c r="L257" s="405"/>
      <c r="M257" s="91"/>
      <c r="N257" s="519">
        <v>0</v>
      </c>
      <c r="O257" s="529"/>
      <c r="P257" s="529"/>
      <c r="Q257" s="529"/>
      <c r="R257" s="520"/>
      <c r="S257" s="520"/>
    </row>
    <row r="258" spans="1:19" ht="12.75" customHeight="1">
      <c r="A258" s="396"/>
      <c r="B258" s="406"/>
      <c r="C258" s="536"/>
      <c r="D258" s="241"/>
      <c r="E258" s="241"/>
      <c r="F258" s="473"/>
      <c r="G258" s="518"/>
      <c r="H258" s="473"/>
      <c r="I258" s="518"/>
      <c r="J258" s="405"/>
      <c r="K258" s="405"/>
      <c r="L258" s="405"/>
      <c r="M258" s="91"/>
      <c r="N258" s="519">
        <v>0</v>
      </c>
      <c r="O258" s="530"/>
      <c r="P258" s="530"/>
      <c r="Q258" s="530"/>
      <c r="R258" s="520"/>
      <c r="S258" s="520"/>
    </row>
    <row r="259" spans="1:19" ht="12.75" customHeight="1">
      <c r="A259" s="396">
        <v>2</v>
      </c>
      <c r="B259" s="406" t="s">
        <v>279</v>
      </c>
      <c r="C259" s="532" t="s">
        <v>192</v>
      </c>
      <c r="D259" s="241">
        <v>202</v>
      </c>
      <c r="E259" s="516">
        <v>0.7739905080959999</v>
      </c>
      <c r="F259" s="473">
        <v>1.7399999999999999E-2</v>
      </c>
      <c r="G259" s="528">
        <v>4.2939545999999995E-2</v>
      </c>
      <c r="H259" s="473">
        <v>0.12759999999999999</v>
      </c>
      <c r="I259" s="528">
        <v>0.39014975999999996</v>
      </c>
      <c r="J259" s="563" t="s">
        <v>72</v>
      </c>
      <c r="K259" s="405" t="s">
        <v>445</v>
      </c>
      <c r="L259" s="405">
        <v>1.4999999999999999E-2</v>
      </c>
      <c r="M259" s="551">
        <v>3.8</v>
      </c>
      <c r="N259" s="519">
        <v>5.6999999999999995E-2</v>
      </c>
      <c r="O259" s="528">
        <v>156.34608263539198</v>
      </c>
      <c r="P259" s="528">
        <v>0.30108000000000001</v>
      </c>
      <c r="Q259" s="528">
        <v>0.340901202096</v>
      </c>
      <c r="R259" s="520">
        <v>1</v>
      </c>
      <c r="S259" s="520">
        <f t="shared" ref="S259" si="33">D259*R259</f>
        <v>202</v>
      </c>
    </row>
    <row r="260" spans="1:19" ht="12.75" customHeight="1">
      <c r="A260" s="396"/>
      <c r="B260" s="406"/>
      <c r="C260" s="536"/>
      <c r="D260" s="241"/>
      <c r="E260" s="521"/>
      <c r="F260" s="473"/>
      <c r="G260" s="529"/>
      <c r="H260" s="473"/>
      <c r="I260" s="529"/>
      <c r="J260" s="564" t="s">
        <v>73</v>
      </c>
      <c r="K260" s="405" t="s">
        <v>445</v>
      </c>
      <c r="L260" s="405">
        <v>6.3E-2</v>
      </c>
      <c r="M260" s="91">
        <v>3.8</v>
      </c>
      <c r="N260" s="519">
        <v>0.2394</v>
      </c>
      <c r="O260" s="529"/>
      <c r="P260" s="529"/>
      <c r="Q260" s="529"/>
      <c r="R260" s="520"/>
      <c r="S260" s="520"/>
    </row>
    <row r="261" spans="1:19" ht="12.75" customHeight="1">
      <c r="A261" s="396"/>
      <c r="B261" s="406"/>
      <c r="C261" s="536"/>
      <c r="D261" s="241"/>
      <c r="E261" s="521"/>
      <c r="F261" s="473"/>
      <c r="G261" s="529"/>
      <c r="H261" s="473"/>
      <c r="I261" s="529"/>
      <c r="J261" s="405" t="s">
        <v>30</v>
      </c>
      <c r="K261" s="405" t="s">
        <v>445</v>
      </c>
      <c r="L261" s="405">
        <v>0.03</v>
      </c>
      <c r="M261" s="91">
        <v>0.156</v>
      </c>
      <c r="N261" s="519">
        <v>4.6800000000000001E-3</v>
      </c>
      <c r="O261" s="529"/>
      <c r="P261" s="529"/>
      <c r="Q261" s="529"/>
      <c r="R261" s="520"/>
      <c r="S261" s="520"/>
    </row>
    <row r="262" spans="1:19" ht="12.75" customHeight="1">
      <c r="A262" s="396"/>
      <c r="B262" s="406"/>
      <c r="C262" s="536"/>
      <c r="D262" s="241"/>
      <c r="E262" s="523"/>
      <c r="F262" s="473"/>
      <c r="G262" s="530"/>
      <c r="H262" s="473"/>
      <c r="I262" s="530"/>
      <c r="J262" s="405"/>
      <c r="K262" s="405"/>
      <c r="L262" s="405"/>
      <c r="M262" s="91"/>
      <c r="N262" s="519">
        <v>0</v>
      </c>
      <c r="O262" s="530"/>
      <c r="P262" s="530"/>
      <c r="Q262" s="530"/>
      <c r="R262" s="520"/>
      <c r="S262" s="520"/>
    </row>
    <row r="263" spans="1:19" ht="12.75" customHeight="1">
      <c r="A263" s="396">
        <v>3</v>
      </c>
      <c r="B263" s="406" t="s">
        <v>278</v>
      </c>
      <c r="C263" s="381" t="s">
        <v>209</v>
      </c>
      <c r="D263" s="241">
        <v>10.1</v>
      </c>
      <c r="E263" s="241">
        <v>39.691469421592153</v>
      </c>
      <c r="F263" s="473">
        <v>1</v>
      </c>
      <c r="G263" s="518">
        <v>2.4677899999999999</v>
      </c>
      <c r="H263" s="473">
        <v>0.77</v>
      </c>
      <c r="I263" s="518">
        <v>2.354352</v>
      </c>
      <c r="J263" s="405" t="s">
        <v>23</v>
      </c>
      <c r="K263" s="405" t="s">
        <v>445</v>
      </c>
      <c r="L263" s="405">
        <v>1.0149999999999999</v>
      </c>
      <c r="M263" s="91">
        <v>29.933</v>
      </c>
      <c r="N263" s="519">
        <v>30.381994999999996</v>
      </c>
      <c r="O263" s="518">
        <v>400.88384115808071</v>
      </c>
      <c r="P263" s="518">
        <v>30.796186799999997</v>
      </c>
      <c r="Q263" s="518">
        <v>34.869327421592153</v>
      </c>
      <c r="R263" s="520">
        <v>51.15</v>
      </c>
      <c r="S263" s="520">
        <f t="shared" ref="S263" si="34">D263*R263</f>
        <v>516.61500000000001</v>
      </c>
    </row>
    <row r="264" spans="1:19" ht="12.75" customHeight="1">
      <c r="A264" s="396"/>
      <c r="B264" s="406"/>
      <c r="C264" s="398"/>
      <c r="D264" s="241"/>
      <c r="E264" s="241"/>
      <c r="F264" s="473"/>
      <c r="G264" s="518"/>
      <c r="H264" s="473"/>
      <c r="I264" s="518"/>
      <c r="J264" s="405" t="s">
        <v>54</v>
      </c>
      <c r="K264" s="405" t="s">
        <v>446</v>
      </c>
      <c r="L264" s="405">
        <v>7.5399999999999995E-2</v>
      </c>
      <c r="M264" s="91">
        <v>4.1669999999999998</v>
      </c>
      <c r="N264" s="519">
        <v>0.31419179999999997</v>
      </c>
      <c r="O264" s="518"/>
      <c r="P264" s="518"/>
      <c r="Q264" s="518"/>
      <c r="R264" s="520"/>
      <c r="S264" s="520"/>
    </row>
    <row r="265" spans="1:19" ht="12.75" customHeight="1">
      <c r="A265" s="396"/>
      <c r="B265" s="406"/>
      <c r="C265" s="398"/>
      <c r="D265" s="241"/>
      <c r="E265" s="241"/>
      <c r="F265" s="473"/>
      <c r="G265" s="518"/>
      <c r="H265" s="473"/>
      <c r="I265" s="518"/>
      <c r="J265" s="405" t="s">
        <v>61</v>
      </c>
      <c r="K265" s="405" t="s">
        <v>445</v>
      </c>
      <c r="L265" s="405">
        <v>8.0000000000000004E-4</v>
      </c>
      <c r="M265" s="91">
        <v>125</v>
      </c>
      <c r="N265" s="519">
        <v>0.1</v>
      </c>
      <c r="O265" s="518"/>
      <c r="P265" s="518"/>
      <c r="Q265" s="518"/>
      <c r="R265" s="520"/>
      <c r="S265" s="520"/>
    </row>
    <row r="266" spans="1:19" ht="12.75" customHeight="1">
      <c r="A266" s="396"/>
      <c r="B266" s="406"/>
      <c r="C266" s="398"/>
      <c r="D266" s="241"/>
      <c r="E266" s="241"/>
      <c r="F266" s="473"/>
      <c r="G266" s="518"/>
      <c r="H266" s="473"/>
      <c r="I266" s="518"/>
      <c r="J266" s="405"/>
      <c r="K266" s="405"/>
      <c r="L266" s="405"/>
      <c r="M266" s="91"/>
      <c r="N266" s="519">
        <v>0</v>
      </c>
      <c r="O266" s="518"/>
      <c r="P266" s="518"/>
      <c r="Q266" s="518"/>
      <c r="R266" s="520"/>
      <c r="S266" s="520"/>
    </row>
    <row r="267" spans="1:19" ht="12.75" customHeight="1">
      <c r="A267" s="396">
        <v>4</v>
      </c>
      <c r="B267" s="406" t="s">
        <v>277</v>
      </c>
      <c r="C267" s="381" t="s">
        <v>130</v>
      </c>
      <c r="D267" s="241">
        <v>0.81</v>
      </c>
      <c r="E267" s="241">
        <v>250.23357488808</v>
      </c>
      <c r="F267" s="473"/>
      <c r="G267" s="518">
        <v>0</v>
      </c>
      <c r="H267" s="546"/>
      <c r="I267" s="518">
        <v>0</v>
      </c>
      <c r="J267" s="405" t="s">
        <v>104</v>
      </c>
      <c r="K267" s="405" t="s">
        <v>47</v>
      </c>
      <c r="L267" s="405">
        <v>1.02</v>
      </c>
      <c r="M267" s="91">
        <v>216.67</v>
      </c>
      <c r="N267" s="519">
        <v>221.0034</v>
      </c>
      <c r="O267" s="518">
        <v>202.68919565934482</v>
      </c>
      <c r="P267" s="518">
        <v>221.0034</v>
      </c>
      <c r="Q267" s="518">
        <v>250.23357488808</v>
      </c>
      <c r="R267" s="520">
        <v>322.39999999999998</v>
      </c>
      <c r="S267" s="520">
        <f t="shared" ref="S267" si="35">D267*R267</f>
        <v>261.14400000000001</v>
      </c>
    </row>
    <row r="268" spans="1:19" ht="12.75" customHeight="1">
      <c r="A268" s="396"/>
      <c r="B268" s="406"/>
      <c r="C268" s="398"/>
      <c r="D268" s="241"/>
      <c r="E268" s="241"/>
      <c r="F268" s="473"/>
      <c r="G268" s="518"/>
      <c r="H268" s="546"/>
      <c r="I268" s="518"/>
      <c r="J268" s="405"/>
      <c r="K268" s="405"/>
      <c r="L268" s="405"/>
      <c r="M268" s="91"/>
      <c r="N268" s="519">
        <v>0</v>
      </c>
      <c r="O268" s="518"/>
      <c r="P268" s="518"/>
      <c r="Q268" s="518"/>
      <c r="R268" s="520"/>
      <c r="S268" s="520"/>
    </row>
    <row r="269" spans="1:19" ht="12.75" customHeight="1">
      <c r="A269" s="396"/>
      <c r="B269" s="406"/>
      <c r="C269" s="398"/>
      <c r="D269" s="241"/>
      <c r="E269" s="241"/>
      <c r="F269" s="473"/>
      <c r="G269" s="518"/>
      <c r="H269" s="546"/>
      <c r="I269" s="518"/>
      <c r="J269" s="405"/>
      <c r="K269" s="405"/>
      <c r="L269" s="405"/>
      <c r="M269" s="91"/>
      <c r="N269" s="519">
        <v>0</v>
      </c>
      <c r="O269" s="518"/>
      <c r="P269" s="518"/>
      <c r="Q269" s="518"/>
      <c r="R269" s="520"/>
      <c r="S269" s="520"/>
    </row>
    <row r="270" spans="1:19" ht="12.75" customHeight="1">
      <c r="A270" s="396"/>
      <c r="B270" s="406"/>
      <c r="C270" s="398"/>
      <c r="D270" s="241"/>
      <c r="E270" s="241"/>
      <c r="F270" s="473"/>
      <c r="G270" s="518"/>
      <c r="H270" s="546"/>
      <c r="I270" s="518"/>
      <c r="J270" s="405"/>
      <c r="K270" s="405"/>
      <c r="L270" s="405"/>
      <c r="M270" s="91"/>
      <c r="N270" s="519">
        <v>0</v>
      </c>
      <c r="O270" s="518"/>
      <c r="P270" s="518"/>
      <c r="Q270" s="518"/>
      <c r="R270" s="520"/>
      <c r="S270" s="520"/>
    </row>
    <row r="271" spans="1:19" ht="18" customHeight="1">
      <c r="A271" s="396">
        <v>6</v>
      </c>
      <c r="B271" s="406" t="s">
        <v>211</v>
      </c>
      <c r="C271" s="532" t="s">
        <v>192</v>
      </c>
      <c r="D271" s="241">
        <v>202</v>
      </c>
      <c r="E271" s="241">
        <v>7.9258284000000003</v>
      </c>
      <c r="F271" s="473"/>
      <c r="G271" s="518">
        <v>0</v>
      </c>
      <c r="H271" s="473"/>
      <c r="I271" s="518">
        <v>0</v>
      </c>
      <c r="J271" s="405" t="s">
        <v>62</v>
      </c>
      <c r="K271" s="405" t="s">
        <v>446</v>
      </c>
      <c r="L271" s="405">
        <v>1</v>
      </c>
      <c r="M271" s="91">
        <v>7</v>
      </c>
      <c r="N271" s="519">
        <v>7</v>
      </c>
      <c r="O271" s="518">
        <v>1601.0173368000001</v>
      </c>
      <c r="P271" s="518">
        <v>7</v>
      </c>
      <c r="Q271" s="518">
        <v>7.9258284000000003</v>
      </c>
      <c r="R271" s="520">
        <v>10.210000000000001</v>
      </c>
      <c r="S271" s="520">
        <f t="shared" ref="S271" si="36">D271*R271</f>
        <v>2062.42</v>
      </c>
    </row>
    <row r="272" spans="1:19" ht="18" customHeight="1">
      <c r="A272" s="396"/>
      <c r="B272" s="406"/>
      <c r="C272" s="536"/>
      <c r="D272" s="241"/>
      <c r="E272" s="241"/>
      <c r="F272" s="473"/>
      <c r="G272" s="518"/>
      <c r="H272" s="473"/>
      <c r="I272" s="518"/>
      <c r="J272" s="405"/>
      <c r="K272" s="405"/>
      <c r="L272" s="405"/>
      <c r="M272" s="91"/>
      <c r="N272" s="519"/>
      <c r="O272" s="518"/>
      <c r="P272" s="518"/>
      <c r="Q272" s="518"/>
      <c r="R272" s="520"/>
      <c r="S272" s="520"/>
    </row>
    <row r="273" spans="1:19" ht="18" customHeight="1">
      <c r="A273" s="396"/>
      <c r="B273" s="406"/>
      <c r="C273" s="536"/>
      <c r="D273" s="241"/>
      <c r="E273" s="241"/>
      <c r="F273" s="473"/>
      <c r="G273" s="518"/>
      <c r="H273" s="473"/>
      <c r="I273" s="518"/>
      <c r="J273" s="405"/>
      <c r="K273" s="405"/>
      <c r="L273" s="405"/>
      <c r="M273" s="91"/>
      <c r="N273" s="519"/>
      <c r="O273" s="518"/>
      <c r="P273" s="518"/>
      <c r="Q273" s="518"/>
      <c r="R273" s="520"/>
      <c r="S273" s="520"/>
    </row>
    <row r="274" spans="1:19" ht="18" customHeight="1">
      <c r="A274" s="396"/>
      <c r="B274" s="406"/>
      <c r="C274" s="536"/>
      <c r="D274" s="241"/>
      <c r="E274" s="241"/>
      <c r="F274" s="473"/>
      <c r="G274" s="518"/>
      <c r="H274" s="473"/>
      <c r="I274" s="518"/>
      <c r="J274" s="405"/>
      <c r="K274" s="405"/>
      <c r="L274" s="405"/>
      <c r="M274" s="91"/>
      <c r="N274" s="519">
        <v>0</v>
      </c>
      <c r="O274" s="518"/>
      <c r="P274" s="518"/>
      <c r="Q274" s="518"/>
      <c r="R274" s="520"/>
      <c r="S274" s="520"/>
    </row>
    <row r="275" spans="1:19" ht="12.75" customHeight="1">
      <c r="A275" s="396">
        <v>7</v>
      </c>
      <c r="B275" s="406" t="s">
        <v>212</v>
      </c>
      <c r="C275" s="407" t="s">
        <v>148</v>
      </c>
      <c r="D275" s="548">
        <v>164</v>
      </c>
      <c r="E275" s="241">
        <v>0.1644872274384</v>
      </c>
      <c r="F275" s="549">
        <v>3.1199999999999999E-3</v>
      </c>
      <c r="G275" s="518">
        <v>7.6995047999999996E-3</v>
      </c>
      <c r="H275" s="549">
        <v>1.1679999999999999E-2</v>
      </c>
      <c r="I275" s="518">
        <v>3.5712767999999999E-2</v>
      </c>
      <c r="J275" s="550" t="s">
        <v>58</v>
      </c>
      <c r="K275" s="405" t="s">
        <v>21</v>
      </c>
      <c r="L275" s="405">
        <v>8.4000000000000005E-2</v>
      </c>
      <c r="M275" s="405">
        <v>1.2729999999999999</v>
      </c>
      <c r="N275" s="519">
        <v>0.106932</v>
      </c>
      <c r="O275" s="528">
        <v>26.975905299897601</v>
      </c>
      <c r="P275" s="528">
        <v>0.106932</v>
      </c>
      <c r="Q275" s="528">
        <v>0.1210749546384</v>
      </c>
      <c r="R275" s="520">
        <v>0.21</v>
      </c>
      <c r="S275" s="520">
        <f t="shared" ref="S275" si="37">D275*R275</f>
        <v>34.44</v>
      </c>
    </row>
    <row r="276" spans="1:19" ht="12.75" customHeight="1">
      <c r="A276" s="396"/>
      <c r="B276" s="406"/>
      <c r="C276" s="416"/>
      <c r="D276" s="548"/>
      <c r="E276" s="241"/>
      <c r="F276" s="549"/>
      <c r="G276" s="518"/>
      <c r="H276" s="549"/>
      <c r="I276" s="518"/>
      <c r="J276" s="405"/>
      <c r="K276" s="405"/>
      <c r="L276" s="405"/>
      <c r="M276" s="551"/>
      <c r="N276" s="519">
        <v>0</v>
      </c>
      <c r="O276" s="529"/>
      <c r="P276" s="529"/>
      <c r="Q276" s="529"/>
      <c r="R276" s="520"/>
      <c r="S276" s="520"/>
    </row>
    <row r="277" spans="1:19" ht="12.75" customHeight="1">
      <c r="A277" s="396"/>
      <c r="B277" s="406"/>
      <c r="C277" s="416"/>
      <c r="D277" s="548"/>
      <c r="E277" s="241"/>
      <c r="F277" s="549"/>
      <c r="G277" s="518"/>
      <c r="H277" s="549"/>
      <c r="I277" s="518"/>
      <c r="J277" s="405"/>
      <c r="K277" s="405"/>
      <c r="L277" s="405"/>
      <c r="M277" s="551"/>
      <c r="N277" s="519">
        <v>0</v>
      </c>
      <c r="O277" s="529"/>
      <c r="P277" s="529"/>
      <c r="Q277" s="529"/>
      <c r="R277" s="520"/>
      <c r="S277" s="520"/>
    </row>
    <row r="278" spans="1:19" ht="12.75" customHeight="1">
      <c r="A278" s="396"/>
      <c r="B278" s="406"/>
      <c r="C278" s="416"/>
      <c r="D278" s="548"/>
      <c r="E278" s="241"/>
      <c r="F278" s="549"/>
      <c r="G278" s="518"/>
      <c r="H278" s="549"/>
      <c r="I278" s="518"/>
      <c r="J278" s="405"/>
      <c r="K278" s="405"/>
      <c r="L278" s="405"/>
      <c r="M278" s="91"/>
      <c r="N278" s="519">
        <v>0</v>
      </c>
      <c r="O278" s="530"/>
      <c r="P278" s="530"/>
      <c r="Q278" s="530"/>
      <c r="R278" s="520"/>
      <c r="S278" s="520"/>
    </row>
    <row r="279" spans="1:19" ht="12.75" customHeight="1">
      <c r="A279" s="396">
        <v>8</v>
      </c>
      <c r="B279" s="406" t="s">
        <v>165</v>
      </c>
      <c r="C279" s="532" t="s">
        <v>170</v>
      </c>
      <c r="D279" s="516">
        <v>2</v>
      </c>
      <c r="E279" s="241">
        <v>151.07615741999999</v>
      </c>
      <c r="F279" s="517">
        <v>2.13</v>
      </c>
      <c r="G279" s="518">
        <v>5.2563926999999993</v>
      </c>
      <c r="H279" s="517">
        <v>6.9000000000000006E-2</v>
      </c>
      <c r="I279" s="518">
        <v>0.21097440000000001</v>
      </c>
      <c r="J279" s="405" t="s">
        <v>29</v>
      </c>
      <c r="K279" s="405" t="s">
        <v>42</v>
      </c>
      <c r="L279" s="405">
        <v>1</v>
      </c>
      <c r="M279" s="91">
        <v>128.6</v>
      </c>
      <c r="N279" s="519">
        <v>128.6</v>
      </c>
      <c r="O279" s="528">
        <v>302.15231483999997</v>
      </c>
      <c r="P279" s="528">
        <v>128.6</v>
      </c>
      <c r="Q279" s="528">
        <v>145.60879032</v>
      </c>
      <c r="R279" s="520">
        <v>194.67</v>
      </c>
      <c r="S279" s="520">
        <f t="shared" ref="S279" si="38">D279*R279</f>
        <v>389.34</v>
      </c>
    </row>
    <row r="280" spans="1:19" ht="12.75" customHeight="1">
      <c r="A280" s="396"/>
      <c r="B280" s="406"/>
      <c r="C280" s="536"/>
      <c r="D280" s="521"/>
      <c r="E280" s="241"/>
      <c r="F280" s="522"/>
      <c r="G280" s="518"/>
      <c r="H280" s="522"/>
      <c r="I280" s="518"/>
      <c r="J280" s="405"/>
      <c r="K280" s="405"/>
      <c r="L280" s="405"/>
      <c r="M280" s="91"/>
      <c r="N280" s="519">
        <v>0</v>
      </c>
      <c r="O280" s="529"/>
      <c r="P280" s="529"/>
      <c r="Q280" s="529"/>
      <c r="R280" s="520"/>
      <c r="S280" s="520"/>
    </row>
    <row r="281" spans="1:19" ht="12.75" customHeight="1">
      <c r="A281" s="396"/>
      <c r="B281" s="406"/>
      <c r="C281" s="536"/>
      <c r="D281" s="521"/>
      <c r="E281" s="241"/>
      <c r="F281" s="522"/>
      <c r="G281" s="518"/>
      <c r="H281" s="522"/>
      <c r="I281" s="518"/>
      <c r="J281" s="405"/>
      <c r="K281" s="405"/>
      <c r="L281" s="405"/>
      <c r="M281" s="91"/>
      <c r="N281" s="519">
        <v>0</v>
      </c>
      <c r="O281" s="529"/>
      <c r="P281" s="529"/>
      <c r="Q281" s="529"/>
      <c r="R281" s="520"/>
      <c r="S281" s="520"/>
    </row>
    <row r="282" spans="1:19" ht="12.75" customHeight="1">
      <c r="A282" s="396"/>
      <c r="B282" s="406"/>
      <c r="C282" s="536"/>
      <c r="D282" s="523"/>
      <c r="E282" s="241"/>
      <c r="F282" s="524"/>
      <c r="G282" s="518"/>
      <c r="H282" s="524"/>
      <c r="I282" s="518"/>
      <c r="J282" s="405"/>
      <c r="K282" s="405"/>
      <c r="L282" s="405"/>
      <c r="M282" s="91"/>
      <c r="N282" s="519">
        <v>0</v>
      </c>
      <c r="O282" s="530"/>
      <c r="P282" s="530"/>
      <c r="Q282" s="530"/>
      <c r="R282" s="520"/>
      <c r="S282" s="520"/>
    </row>
    <row r="283" spans="1:19" ht="21" customHeight="1">
      <c r="A283" s="396">
        <v>9</v>
      </c>
      <c r="B283" s="565" t="s">
        <v>213</v>
      </c>
      <c r="C283" s="407" t="s">
        <v>148</v>
      </c>
      <c r="D283" s="516">
        <v>60</v>
      </c>
      <c r="E283" s="241">
        <v>43.716256319999999</v>
      </c>
      <c r="F283" s="473">
        <v>1.2</v>
      </c>
      <c r="G283" s="518">
        <v>2.9613480000000001</v>
      </c>
      <c r="H283" s="473">
        <v>0.14599999999999999</v>
      </c>
      <c r="I283" s="518">
        <v>0.44640959999999996</v>
      </c>
      <c r="J283" s="405" t="s">
        <v>63</v>
      </c>
      <c r="K283" s="405" t="s">
        <v>48</v>
      </c>
      <c r="L283" s="405">
        <v>1</v>
      </c>
      <c r="M283" s="91">
        <v>35.6</v>
      </c>
      <c r="N283" s="519">
        <v>35.6</v>
      </c>
      <c r="O283" s="518">
        <v>2622.9753792000001</v>
      </c>
      <c r="P283" s="518">
        <v>35.6</v>
      </c>
      <c r="Q283" s="518">
        <v>40.308498720000003</v>
      </c>
      <c r="R283" s="520">
        <v>56.33</v>
      </c>
      <c r="S283" s="520">
        <f t="shared" ref="S283" si="39">D283*R283</f>
        <v>3379.7999999999997</v>
      </c>
    </row>
    <row r="284" spans="1:19" ht="21" customHeight="1">
      <c r="A284" s="396"/>
      <c r="B284" s="566"/>
      <c r="C284" s="416"/>
      <c r="D284" s="521"/>
      <c r="E284" s="241"/>
      <c r="F284" s="473"/>
      <c r="G284" s="518"/>
      <c r="H284" s="473"/>
      <c r="I284" s="518"/>
      <c r="J284" s="405"/>
      <c r="K284" s="405"/>
      <c r="L284" s="405"/>
      <c r="M284" s="91"/>
      <c r="N284" s="519">
        <v>0</v>
      </c>
      <c r="O284" s="518"/>
      <c r="P284" s="518"/>
      <c r="Q284" s="518"/>
      <c r="R284" s="520"/>
      <c r="S284" s="520"/>
    </row>
    <row r="285" spans="1:19" ht="21" customHeight="1">
      <c r="A285" s="396"/>
      <c r="B285" s="566"/>
      <c r="C285" s="416"/>
      <c r="D285" s="521"/>
      <c r="E285" s="241"/>
      <c r="F285" s="473"/>
      <c r="G285" s="518"/>
      <c r="H285" s="473"/>
      <c r="I285" s="518"/>
      <c r="J285" s="405"/>
      <c r="K285" s="405"/>
      <c r="L285" s="405"/>
      <c r="M285" s="91"/>
      <c r="N285" s="519">
        <v>0</v>
      </c>
      <c r="O285" s="518"/>
      <c r="P285" s="518"/>
      <c r="Q285" s="518"/>
      <c r="R285" s="520"/>
      <c r="S285" s="520"/>
    </row>
    <row r="286" spans="1:19" ht="21" customHeight="1">
      <c r="A286" s="396"/>
      <c r="B286" s="567"/>
      <c r="C286" s="416"/>
      <c r="D286" s="523"/>
      <c r="E286" s="241"/>
      <c r="F286" s="473"/>
      <c r="G286" s="518"/>
      <c r="H286" s="473"/>
      <c r="I286" s="518"/>
      <c r="J286" s="405"/>
      <c r="K286" s="405"/>
      <c r="L286" s="405"/>
      <c r="M286" s="91"/>
      <c r="N286" s="519">
        <v>0</v>
      </c>
      <c r="O286" s="518"/>
      <c r="P286" s="518"/>
      <c r="Q286" s="518"/>
      <c r="R286" s="520"/>
      <c r="S286" s="520"/>
    </row>
    <row r="287" spans="1:19" ht="38.25" customHeight="1">
      <c r="A287" s="432"/>
      <c r="B287" s="433" t="s">
        <v>123</v>
      </c>
      <c r="C287" s="434"/>
      <c r="D287" s="552"/>
      <c r="E287" s="553">
        <v>0</v>
      </c>
      <c r="F287" s="554"/>
      <c r="G287" s="555">
        <v>0</v>
      </c>
      <c r="H287" s="554"/>
      <c r="I287" s="555">
        <v>0</v>
      </c>
      <c r="J287" s="556"/>
      <c r="K287" s="556"/>
      <c r="L287" s="556"/>
      <c r="M287" s="557"/>
      <c r="N287" s="558">
        <v>0</v>
      </c>
      <c r="O287" s="555">
        <v>0</v>
      </c>
      <c r="P287" s="555">
        <v>0</v>
      </c>
      <c r="Q287" s="555">
        <v>0</v>
      </c>
      <c r="R287" s="555"/>
      <c r="S287" s="559">
        <f>SUM(S255:S286)</f>
        <v>6892.2190000000001</v>
      </c>
    </row>
    <row r="288" spans="1:19" ht="12.75" customHeight="1">
      <c r="A288" s="443"/>
      <c r="B288" s="444" t="s">
        <v>262</v>
      </c>
      <c r="C288" s="445"/>
      <c r="D288" s="446"/>
      <c r="E288" s="447">
        <v>0</v>
      </c>
      <c r="F288" s="448"/>
      <c r="G288" s="449">
        <v>0</v>
      </c>
      <c r="H288" s="450"/>
      <c r="I288" s="449">
        <v>0</v>
      </c>
      <c r="J288" s="451"/>
      <c r="K288" s="451"/>
      <c r="L288" s="451"/>
      <c r="M288" s="452"/>
      <c r="N288" s="453">
        <v>0</v>
      </c>
      <c r="O288" s="449">
        <v>0</v>
      </c>
      <c r="P288" s="449">
        <v>0</v>
      </c>
      <c r="Q288" s="449">
        <v>0</v>
      </c>
      <c r="R288" s="449"/>
      <c r="S288" s="454">
        <v>0.22836942716946546</v>
      </c>
    </row>
    <row r="289" spans="1:19" ht="12.75" customHeight="1">
      <c r="A289" s="455"/>
      <c r="B289" s="456"/>
      <c r="C289" s="457"/>
      <c r="D289" s="458"/>
      <c r="E289" s="459"/>
      <c r="F289" s="460"/>
      <c r="G289" s="461"/>
      <c r="H289" s="462"/>
      <c r="I289" s="461"/>
      <c r="J289" s="451"/>
      <c r="K289" s="451"/>
      <c r="L289" s="451"/>
      <c r="M289" s="452"/>
      <c r="N289" s="453">
        <v>0</v>
      </c>
      <c r="O289" s="461"/>
      <c r="P289" s="461"/>
      <c r="Q289" s="461"/>
      <c r="R289" s="461"/>
      <c r="S289" s="454"/>
    </row>
    <row r="290" spans="1:19" ht="12.75" customHeight="1">
      <c r="A290" s="455"/>
      <c r="B290" s="456"/>
      <c r="C290" s="457"/>
      <c r="D290" s="458"/>
      <c r="E290" s="459"/>
      <c r="F290" s="460"/>
      <c r="G290" s="461"/>
      <c r="H290" s="462"/>
      <c r="I290" s="461"/>
      <c r="J290" s="451"/>
      <c r="K290" s="451"/>
      <c r="L290" s="451"/>
      <c r="M290" s="452"/>
      <c r="N290" s="453">
        <v>0</v>
      </c>
      <c r="O290" s="461"/>
      <c r="P290" s="461"/>
      <c r="Q290" s="461"/>
      <c r="R290" s="461"/>
      <c r="S290" s="454"/>
    </row>
    <row r="291" spans="1:19" ht="12.75" customHeight="1">
      <c r="A291" s="463"/>
      <c r="B291" s="464"/>
      <c r="C291" s="465"/>
      <c r="D291" s="466"/>
      <c r="E291" s="467"/>
      <c r="F291" s="468"/>
      <c r="G291" s="469"/>
      <c r="H291" s="470"/>
      <c r="I291" s="469"/>
      <c r="J291" s="451"/>
      <c r="K291" s="451"/>
      <c r="L291" s="451"/>
      <c r="M291" s="452"/>
      <c r="N291" s="453">
        <v>0</v>
      </c>
      <c r="O291" s="469"/>
      <c r="P291" s="469"/>
      <c r="Q291" s="469"/>
      <c r="R291" s="469"/>
      <c r="S291" s="454"/>
    </row>
    <row r="292" spans="1:19" ht="12.75" customHeight="1">
      <c r="A292" s="396"/>
      <c r="B292" s="397" t="s">
        <v>214</v>
      </c>
      <c r="C292" s="398"/>
      <c r="D292" s="396"/>
      <c r="E292" s="399">
        <v>0</v>
      </c>
      <c r="F292" s="398"/>
      <c r="G292" s="400">
        <v>0</v>
      </c>
      <c r="H292" s="473"/>
      <c r="I292" s="400">
        <v>0</v>
      </c>
      <c r="J292" s="401"/>
      <c r="K292" s="401"/>
      <c r="L292" s="401"/>
      <c r="M292" s="402"/>
      <c r="N292" s="390">
        <v>0</v>
      </c>
      <c r="O292" s="400">
        <v>0</v>
      </c>
      <c r="P292" s="400">
        <v>0</v>
      </c>
      <c r="Q292" s="400">
        <v>0</v>
      </c>
      <c r="R292" s="474"/>
      <c r="S292" s="474">
        <v>0</v>
      </c>
    </row>
    <row r="293" spans="1:19" ht="12.75" customHeight="1">
      <c r="A293" s="396"/>
      <c r="B293" s="397"/>
      <c r="C293" s="398"/>
      <c r="D293" s="396"/>
      <c r="E293" s="399"/>
      <c r="F293" s="398"/>
      <c r="G293" s="400"/>
      <c r="H293" s="473"/>
      <c r="I293" s="400"/>
      <c r="J293" s="401"/>
      <c r="K293" s="401"/>
      <c r="L293" s="401"/>
      <c r="M293" s="402"/>
      <c r="N293" s="390">
        <v>0</v>
      </c>
      <c r="O293" s="400"/>
      <c r="P293" s="400"/>
      <c r="Q293" s="400"/>
      <c r="R293" s="474"/>
      <c r="S293" s="474"/>
    </row>
    <row r="294" spans="1:19" ht="12.75" customHeight="1">
      <c r="A294" s="396"/>
      <c r="B294" s="397"/>
      <c r="C294" s="398"/>
      <c r="D294" s="396"/>
      <c r="E294" s="399"/>
      <c r="F294" s="398"/>
      <c r="G294" s="400"/>
      <c r="H294" s="473"/>
      <c r="I294" s="400"/>
      <c r="J294" s="401"/>
      <c r="K294" s="401"/>
      <c r="L294" s="401"/>
      <c r="M294" s="402"/>
      <c r="N294" s="390">
        <v>0</v>
      </c>
      <c r="O294" s="400"/>
      <c r="P294" s="400"/>
      <c r="Q294" s="400"/>
      <c r="R294" s="474"/>
      <c r="S294" s="474"/>
    </row>
    <row r="295" spans="1:19" ht="12.75" customHeight="1">
      <c r="A295" s="396"/>
      <c r="B295" s="397"/>
      <c r="C295" s="398"/>
      <c r="D295" s="396"/>
      <c r="E295" s="399"/>
      <c r="F295" s="398"/>
      <c r="G295" s="400"/>
      <c r="H295" s="473"/>
      <c r="I295" s="400"/>
      <c r="J295" s="401"/>
      <c r="K295" s="401"/>
      <c r="L295" s="401"/>
      <c r="M295" s="402"/>
      <c r="N295" s="390">
        <v>0</v>
      </c>
      <c r="O295" s="400"/>
      <c r="P295" s="400"/>
      <c r="Q295" s="400"/>
      <c r="R295" s="474"/>
      <c r="S295" s="474"/>
    </row>
    <row r="296" spans="1:19" ht="12.75" customHeight="1">
      <c r="A296" s="396">
        <v>1</v>
      </c>
      <c r="B296" s="406" t="s">
        <v>215</v>
      </c>
      <c r="C296" s="381" t="s">
        <v>209</v>
      </c>
      <c r="D296" s="409">
        <v>1</v>
      </c>
      <c r="E296" s="409">
        <v>45.059302158173196</v>
      </c>
      <c r="F296" s="410">
        <v>1.55</v>
      </c>
      <c r="G296" s="411">
        <v>3.8250745000000004</v>
      </c>
      <c r="H296" s="410">
        <v>0.76</v>
      </c>
      <c r="I296" s="411">
        <v>2.3237759999999996</v>
      </c>
      <c r="J296" s="412" t="s">
        <v>79</v>
      </c>
      <c r="K296" s="412" t="s">
        <v>445</v>
      </c>
      <c r="L296" s="412">
        <v>1.02</v>
      </c>
      <c r="M296" s="418">
        <v>29.933</v>
      </c>
      <c r="N296" s="414">
        <v>30.531659999999999</v>
      </c>
      <c r="O296" s="411">
        <v>45.059302158173196</v>
      </c>
      <c r="P296" s="411">
        <v>34.365260999999997</v>
      </c>
      <c r="Q296" s="411">
        <v>38.910451658173194</v>
      </c>
      <c r="R296" s="415">
        <v>58.06</v>
      </c>
      <c r="S296" s="415">
        <f>D296*R296</f>
        <v>58.06</v>
      </c>
    </row>
    <row r="297" spans="1:19" ht="12.75" customHeight="1">
      <c r="A297" s="396"/>
      <c r="B297" s="406"/>
      <c r="C297" s="398"/>
      <c r="D297" s="409"/>
      <c r="E297" s="409"/>
      <c r="F297" s="410"/>
      <c r="G297" s="411"/>
      <c r="H297" s="410"/>
      <c r="I297" s="411"/>
      <c r="J297" s="412" t="s">
        <v>80</v>
      </c>
      <c r="K297" s="412" t="s">
        <v>446</v>
      </c>
      <c r="L297" s="412">
        <v>0.80300000000000005</v>
      </c>
      <c r="M297" s="418">
        <v>4.1669999999999998</v>
      </c>
      <c r="N297" s="414">
        <v>3.346101</v>
      </c>
      <c r="O297" s="411"/>
      <c r="P297" s="411"/>
      <c r="Q297" s="411"/>
      <c r="R297" s="415"/>
      <c r="S297" s="415"/>
    </row>
    <row r="298" spans="1:19" ht="12.75" customHeight="1">
      <c r="A298" s="396"/>
      <c r="B298" s="406"/>
      <c r="C298" s="398"/>
      <c r="D298" s="409"/>
      <c r="E298" s="409"/>
      <c r="F298" s="410"/>
      <c r="G298" s="411"/>
      <c r="H298" s="410"/>
      <c r="I298" s="411"/>
      <c r="J298" s="412" t="s">
        <v>81</v>
      </c>
      <c r="K298" s="412" t="s">
        <v>445</v>
      </c>
      <c r="L298" s="412">
        <v>3.8999999999999998E-3</v>
      </c>
      <c r="M298" s="418">
        <v>125</v>
      </c>
      <c r="N298" s="414">
        <v>0.48749999999999999</v>
      </c>
      <c r="O298" s="411"/>
      <c r="P298" s="411"/>
      <c r="Q298" s="411"/>
      <c r="R298" s="415"/>
      <c r="S298" s="415"/>
    </row>
    <row r="299" spans="1:19" ht="12.75" customHeight="1">
      <c r="A299" s="396"/>
      <c r="B299" s="406"/>
      <c r="C299" s="398"/>
      <c r="D299" s="409"/>
      <c r="E299" s="409"/>
      <c r="F299" s="410"/>
      <c r="G299" s="411"/>
      <c r="H299" s="410"/>
      <c r="I299" s="411"/>
      <c r="J299" s="412"/>
      <c r="K299" s="412"/>
      <c r="L299" s="412"/>
      <c r="M299" s="418"/>
      <c r="N299" s="414">
        <v>0</v>
      </c>
      <c r="O299" s="411"/>
      <c r="P299" s="411"/>
      <c r="Q299" s="411"/>
      <c r="R299" s="415"/>
      <c r="S299" s="415"/>
    </row>
    <row r="300" spans="1:19" ht="12.75" customHeight="1">
      <c r="A300" s="396">
        <v>2</v>
      </c>
      <c r="B300" s="406" t="s">
        <v>149</v>
      </c>
      <c r="C300" s="421" t="s">
        <v>118</v>
      </c>
      <c r="D300" s="409">
        <v>0.23</v>
      </c>
      <c r="E300" s="409">
        <v>149.91212135904001</v>
      </c>
      <c r="F300" s="410">
        <v>13.8</v>
      </c>
      <c r="G300" s="411">
        <v>34.055501999999997</v>
      </c>
      <c r="H300" s="410">
        <v>32.1</v>
      </c>
      <c r="I300" s="411">
        <v>98.148960000000002</v>
      </c>
      <c r="J300" s="412" t="s">
        <v>82</v>
      </c>
      <c r="K300" s="412" t="s">
        <v>46</v>
      </c>
      <c r="L300" s="412">
        <v>1</v>
      </c>
      <c r="M300" s="418">
        <v>0.3</v>
      </c>
      <c r="N300" s="414">
        <v>0.3</v>
      </c>
      <c r="O300" s="411">
        <v>34.479787912579205</v>
      </c>
      <c r="P300" s="411">
        <v>15.639200000000001</v>
      </c>
      <c r="Q300" s="411">
        <v>17.707659359040001</v>
      </c>
      <c r="R300" s="415">
        <v>193.2</v>
      </c>
      <c r="S300" s="415">
        <f t="shared" ref="S300" si="40">D300*R300</f>
        <v>44.436</v>
      </c>
    </row>
    <row r="301" spans="1:19" ht="12.75" customHeight="1">
      <c r="A301" s="396"/>
      <c r="B301" s="406"/>
      <c r="C301" s="422"/>
      <c r="D301" s="409"/>
      <c r="E301" s="409"/>
      <c r="F301" s="410"/>
      <c r="G301" s="411"/>
      <c r="H301" s="410"/>
      <c r="I301" s="411"/>
      <c r="J301" s="412" t="s">
        <v>76</v>
      </c>
      <c r="K301" s="412" t="s">
        <v>46</v>
      </c>
      <c r="L301" s="412">
        <v>2.4</v>
      </c>
      <c r="M301" s="418">
        <v>0.80800000000000005</v>
      </c>
      <c r="N301" s="414">
        <v>1.9392</v>
      </c>
      <c r="O301" s="411"/>
      <c r="P301" s="411"/>
      <c r="Q301" s="411"/>
      <c r="R301" s="415"/>
      <c r="S301" s="415"/>
    </row>
    <row r="302" spans="1:19" ht="12.75" customHeight="1">
      <c r="A302" s="396"/>
      <c r="B302" s="406"/>
      <c r="C302" s="422"/>
      <c r="D302" s="409"/>
      <c r="E302" s="409"/>
      <c r="F302" s="410"/>
      <c r="G302" s="411"/>
      <c r="H302" s="410"/>
      <c r="I302" s="411"/>
      <c r="J302" s="412" t="s">
        <v>83</v>
      </c>
      <c r="K302" s="412" t="s">
        <v>46</v>
      </c>
      <c r="L302" s="412">
        <v>13.4</v>
      </c>
      <c r="M302" s="418">
        <v>1</v>
      </c>
      <c r="N302" s="414">
        <v>13.4</v>
      </c>
      <c r="O302" s="411"/>
      <c r="P302" s="411"/>
      <c r="Q302" s="411"/>
      <c r="R302" s="415"/>
      <c r="S302" s="415"/>
    </row>
    <row r="303" spans="1:19" ht="12.75" customHeight="1">
      <c r="A303" s="396"/>
      <c r="B303" s="406"/>
      <c r="C303" s="423"/>
      <c r="D303" s="409"/>
      <c r="E303" s="409"/>
      <c r="F303" s="410"/>
      <c r="G303" s="411"/>
      <c r="H303" s="410"/>
      <c r="I303" s="411"/>
      <c r="J303" s="412"/>
      <c r="K303" s="412"/>
      <c r="L303" s="412"/>
      <c r="M303" s="418"/>
      <c r="N303" s="414">
        <v>0</v>
      </c>
      <c r="O303" s="411"/>
      <c r="P303" s="411"/>
      <c r="Q303" s="411"/>
      <c r="R303" s="415"/>
      <c r="S303" s="415"/>
    </row>
    <row r="304" spans="1:19" ht="12.75" customHeight="1">
      <c r="A304" s="396">
        <v>3</v>
      </c>
      <c r="B304" s="406" t="s">
        <v>217</v>
      </c>
      <c r="C304" s="407" t="s">
        <v>148</v>
      </c>
      <c r="D304" s="409">
        <v>16.7</v>
      </c>
      <c r="E304" s="409">
        <v>2.5940104091999996</v>
      </c>
      <c r="F304" s="410"/>
      <c r="G304" s="411">
        <v>0</v>
      </c>
      <c r="H304" s="410"/>
      <c r="I304" s="411">
        <v>0</v>
      </c>
      <c r="J304" s="412" t="s">
        <v>84</v>
      </c>
      <c r="K304" s="412" t="s">
        <v>48</v>
      </c>
      <c r="L304" s="412">
        <v>1</v>
      </c>
      <c r="M304" s="418">
        <v>2.2909999999999999</v>
      </c>
      <c r="N304" s="414">
        <v>2.2909999999999999</v>
      </c>
      <c r="O304" s="411">
        <v>43.319973833639992</v>
      </c>
      <c r="P304" s="411">
        <v>2.2909999999999999</v>
      </c>
      <c r="Q304" s="411">
        <v>2.5940104091999996</v>
      </c>
      <c r="R304" s="415">
        <v>3.34</v>
      </c>
      <c r="S304" s="415">
        <f t="shared" ref="S304" si="41">D304*R304</f>
        <v>55.777999999999999</v>
      </c>
    </row>
    <row r="305" spans="1:19" ht="12.75" customHeight="1">
      <c r="A305" s="396"/>
      <c r="B305" s="406"/>
      <c r="C305" s="416"/>
      <c r="D305" s="409"/>
      <c r="E305" s="409"/>
      <c r="F305" s="410"/>
      <c r="G305" s="411"/>
      <c r="H305" s="410"/>
      <c r="I305" s="411"/>
      <c r="J305" s="412"/>
      <c r="K305" s="412"/>
      <c r="L305" s="412"/>
      <c r="M305" s="418"/>
      <c r="N305" s="414">
        <v>0</v>
      </c>
      <c r="O305" s="411"/>
      <c r="P305" s="411"/>
      <c r="Q305" s="411"/>
      <c r="R305" s="415"/>
      <c r="S305" s="415"/>
    </row>
    <row r="306" spans="1:19" ht="12.75" customHeight="1">
      <c r="A306" s="396"/>
      <c r="B306" s="406"/>
      <c r="C306" s="416"/>
      <c r="D306" s="409"/>
      <c r="E306" s="409"/>
      <c r="F306" s="410"/>
      <c r="G306" s="411"/>
      <c r="H306" s="410"/>
      <c r="I306" s="411"/>
      <c r="J306" s="412"/>
      <c r="K306" s="412"/>
      <c r="L306" s="412"/>
      <c r="M306" s="418"/>
      <c r="N306" s="414">
        <v>0</v>
      </c>
      <c r="O306" s="411"/>
      <c r="P306" s="411"/>
      <c r="Q306" s="411"/>
      <c r="R306" s="415"/>
      <c r="S306" s="415"/>
    </row>
    <row r="307" spans="1:19" ht="12.75" customHeight="1">
      <c r="A307" s="396"/>
      <c r="B307" s="406"/>
      <c r="C307" s="416"/>
      <c r="D307" s="409"/>
      <c r="E307" s="409"/>
      <c r="F307" s="410"/>
      <c r="G307" s="411"/>
      <c r="H307" s="410"/>
      <c r="I307" s="411"/>
      <c r="J307" s="412"/>
      <c r="K307" s="412"/>
      <c r="L307" s="412"/>
      <c r="M307" s="418"/>
      <c r="N307" s="414">
        <v>0</v>
      </c>
      <c r="O307" s="411"/>
      <c r="P307" s="411"/>
      <c r="Q307" s="411"/>
      <c r="R307" s="415"/>
      <c r="S307" s="415"/>
    </row>
    <row r="308" spans="1:19" ht="12.75" customHeight="1">
      <c r="A308" s="396">
        <v>4</v>
      </c>
      <c r="B308" s="406" t="s">
        <v>216</v>
      </c>
      <c r="C308" s="407" t="s">
        <v>148</v>
      </c>
      <c r="D308" s="409">
        <v>25.6</v>
      </c>
      <c r="E308" s="409">
        <v>1.2137840064000001</v>
      </c>
      <c r="F308" s="410"/>
      <c r="G308" s="411">
        <v>0</v>
      </c>
      <c r="H308" s="410"/>
      <c r="I308" s="411">
        <v>0</v>
      </c>
      <c r="J308" s="412" t="s">
        <v>84</v>
      </c>
      <c r="K308" s="412" t="s">
        <v>48</v>
      </c>
      <c r="L308" s="412">
        <v>1</v>
      </c>
      <c r="M308" s="418">
        <v>1.0720000000000001</v>
      </c>
      <c r="N308" s="414">
        <v>1.0720000000000001</v>
      </c>
      <c r="O308" s="411">
        <v>31.072870563840002</v>
      </c>
      <c r="P308" s="411">
        <v>1.0720000000000001</v>
      </c>
      <c r="Q308" s="411">
        <v>1.2137840064000001</v>
      </c>
      <c r="R308" s="415">
        <v>1.56</v>
      </c>
      <c r="S308" s="415">
        <f t="shared" ref="S308" si="42">D308*R308</f>
        <v>39.936000000000007</v>
      </c>
    </row>
    <row r="309" spans="1:19" ht="12.75" customHeight="1">
      <c r="A309" s="396"/>
      <c r="B309" s="406"/>
      <c r="C309" s="416"/>
      <c r="D309" s="409"/>
      <c r="E309" s="409"/>
      <c r="F309" s="410"/>
      <c r="G309" s="411"/>
      <c r="H309" s="410"/>
      <c r="I309" s="411"/>
      <c r="J309" s="412"/>
      <c r="K309" s="412"/>
      <c r="L309" s="412"/>
      <c r="M309" s="418"/>
      <c r="N309" s="414">
        <v>0</v>
      </c>
      <c r="O309" s="411"/>
      <c r="P309" s="411"/>
      <c r="Q309" s="411"/>
      <c r="R309" s="415"/>
      <c r="S309" s="415"/>
    </row>
    <row r="310" spans="1:19" ht="12.75" customHeight="1">
      <c r="A310" s="396"/>
      <c r="B310" s="406"/>
      <c r="C310" s="416"/>
      <c r="D310" s="409"/>
      <c r="E310" s="409"/>
      <c r="F310" s="410"/>
      <c r="G310" s="411"/>
      <c r="H310" s="410"/>
      <c r="I310" s="411"/>
      <c r="J310" s="412"/>
      <c r="K310" s="412"/>
      <c r="L310" s="412"/>
      <c r="M310" s="418"/>
      <c r="N310" s="414">
        <v>0</v>
      </c>
      <c r="O310" s="411"/>
      <c r="P310" s="411"/>
      <c r="Q310" s="411"/>
      <c r="R310" s="415"/>
      <c r="S310" s="415"/>
    </row>
    <row r="311" spans="1:19" ht="12.75" customHeight="1">
      <c r="A311" s="396"/>
      <c r="B311" s="406"/>
      <c r="C311" s="416"/>
      <c r="D311" s="409"/>
      <c r="E311" s="409"/>
      <c r="F311" s="410"/>
      <c r="G311" s="411"/>
      <c r="H311" s="410"/>
      <c r="I311" s="411"/>
      <c r="J311" s="412"/>
      <c r="K311" s="412"/>
      <c r="L311" s="412"/>
      <c r="M311" s="418"/>
      <c r="N311" s="414">
        <v>0</v>
      </c>
      <c r="O311" s="411"/>
      <c r="P311" s="411"/>
      <c r="Q311" s="411"/>
      <c r="R311" s="415"/>
      <c r="S311" s="415"/>
    </row>
    <row r="312" spans="1:19" ht="12.75" customHeight="1">
      <c r="A312" s="396">
        <v>5</v>
      </c>
      <c r="B312" s="406" t="s">
        <v>218</v>
      </c>
      <c r="C312" s="484" t="s">
        <v>219</v>
      </c>
      <c r="D312" s="409">
        <v>0.4</v>
      </c>
      <c r="E312" s="409">
        <v>30.695601131999997</v>
      </c>
      <c r="F312" s="410"/>
      <c r="G312" s="411">
        <v>0</v>
      </c>
      <c r="H312" s="410"/>
      <c r="I312" s="411">
        <v>0</v>
      </c>
      <c r="J312" s="412" t="s">
        <v>85</v>
      </c>
      <c r="K312" s="412" t="s">
        <v>446</v>
      </c>
      <c r="L312" s="412">
        <v>1</v>
      </c>
      <c r="M312" s="418">
        <v>27.11</v>
      </c>
      <c r="N312" s="414">
        <v>27.11</v>
      </c>
      <c r="O312" s="411">
        <v>12.278240452799999</v>
      </c>
      <c r="P312" s="411">
        <v>27.11</v>
      </c>
      <c r="Q312" s="411">
        <v>30.695601131999997</v>
      </c>
      <c r="R312" s="415">
        <v>39.549999999999997</v>
      </c>
      <c r="S312" s="415">
        <f t="shared" ref="S312" si="43">D312*R312</f>
        <v>15.82</v>
      </c>
    </row>
    <row r="313" spans="1:19" ht="12.75" customHeight="1">
      <c r="A313" s="396"/>
      <c r="B313" s="406"/>
      <c r="C313" s="485"/>
      <c r="D313" s="409"/>
      <c r="E313" s="409"/>
      <c r="F313" s="410"/>
      <c r="G313" s="411"/>
      <c r="H313" s="410"/>
      <c r="I313" s="411"/>
      <c r="J313" s="412"/>
      <c r="K313" s="412"/>
      <c r="L313" s="412"/>
      <c r="M313" s="418"/>
      <c r="N313" s="414">
        <v>0</v>
      </c>
      <c r="O313" s="411"/>
      <c r="P313" s="411"/>
      <c r="Q313" s="411"/>
      <c r="R313" s="415"/>
      <c r="S313" s="415"/>
    </row>
    <row r="314" spans="1:19" ht="12.75" customHeight="1">
      <c r="A314" s="396"/>
      <c r="B314" s="406"/>
      <c r="C314" s="485"/>
      <c r="D314" s="409"/>
      <c r="E314" s="409"/>
      <c r="F314" s="410"/>
      <c r="G314" s="411"/>
      <c r="H314" s="410"/>
      <c r="I314" s="411"/>
      <c r="J314" s="412"/>
      <c r="K314" s="412"/>
      <c r="L314" s="412"/>
      <c r="M314" s="418"/>
      <c r="N314" s="414">
        <v>0</v>
      </c>
      <c r="O314" s="411"/>
      <c r="P314" s="411"/>
      <c r="Q314" s="411"/>
      <c r="R314" s="415"/>
      <c r="S314" s="415"/>
    </row>
    <row r="315" spans="1:19" ht="12.75" customHeight="1">
      <c r="A315" s="396"/>
      <c r="B315" s="406"/>
      <c r="C315" s="486"/>
      <c r="D315" s="409"/>
      <c r="E315" s="409"/>
      <c r="F315" s="410"/>
      <c r="G315" s="411"/>
      <c r="H315" s="410"/>
      <c r="I315" s="411"/>
      <c r="J315" s="412"/>
      <c r="K315" s="412"/>
      <c r="L315" s="412"/>
      <c r="M315" s="418"/>
      <c r="N315" s="414">
        <v>0</v>
      </c>
      <c r="O315" s="411"/>
      <c r="P315" s="411"/>
      <c r="Q315" s="411"/>
      <c r="R315" s="415"/>
      <c r="S315" s="415"/>
    </row>
    <row r="316" spans="1:19" ht="12.75" customHeight="1">
      <c r="A316" s="396">
        <v>6</v>
      </c>
      <c r="B316" s="406" t="s">
        <v>150</v>
      </c>
      <c r="C316" s="484" t="s">
        <v>219</v>
      </c>
      <c r="D316" s="409">
        <v>46</v>
      </c>
      <c r="E316" s="409">
        <v>0.62123935817599996</v>
      </c>
      <c r="F316" s="410">
        <v>1.5100000000000001E-2</v>
      </c>
      <c r="G316" s="411">
        <v>3.7263629E-2</v>
      </c>
      <c r="H316" s="410">
        <v>1.4E-3</v>
      </c>
      <c r="I316" s="411">
        <v>4.2806399999999996E-3</v>
      </c>
      <c r="J316" s="412" t="s">
        <v>86</v>
      </c>
      <c r="K316" s="412" t="s">
        <v>46</v>
      </c>
      <c r="L316" s="412">
        <v>0.3</v>
      </c>
      <c r="M316" s="418">
        <v>1.2729999999999999</v>
      </c>
      <c r="N316" s="414">
        <v>0.38189999999999996</v>
      </c>
      <c r="O316" s="411">
        <v>28.577010476096</v>
      </c>
      <c r="P316" s="411">
        <v>0.51197999999999999</v>
      </c>
      <c r="Q316" s="411">
        <v>0.57969508917599999</v>
      </c>
      <c r="R316" s="415">
        <v>0.8</v>
      </c>
      <c r="S316" s="415">
        <f t="shared" ref="S316" si="44">D316*R316</f>
        <v>36.800000000000004</v>
      </c>
    </row>
    <row r="317" spans="1:19" ht="12.75" customHeight="1">
      <c r="A317" s="396"/>
      <c r="B317" s="406"/>
      <c r="C317" s="485"/>
      <c r="D317" s="409"/>
      <c r="E317" s="409"/>
      <c r="F317" s="410"/>
      <c r="G317" s="411"/>
      <c r="H317" s="410"/>
      <c r="I317" s="411"/>
      <c r="J317" s="412" t="s">
        <v>87</v>
      </c>
      <c r="K317" s="412" t="s">
        <v>46</v>
      </c>
      <c r="L317" s="412">
        <v>0.12</v>
      </c>
      <c r="M317" s="418">
        <v>1.0840000000000001</v>
      </c>
      <c r="N317" s="414">
        <v>0.13008</v>
      </c>
      <c r="O317" s="411"/>
      <c r="P317" s="411"/>
      <c r="Q317" s="411"/>
      <c r="R317" s="415"/>
      <c r="S317" s="415"/>
    </row>
    <row r="318" spans="1:19" ht="12.75" customHeight="1">
      <c r="A318" s="396"/>
      <c r="B318" s="406"/>
      <c r="C318" s="485"/>
      <c r="D318" s="409"/>
      <c r="E318" s="409"/>
      <c r="F318" s="410"/>
      <c r="G318" s="411"/>
      <c r="H318" s="410"/>
      <c r="I318" s="411"/>
      <c r="J318" s="412"/>
      <c r="K318" s="412"/>
      <c r="L318" s="412"/>
      <c r="M318" s="418"/>
      <c r="N318" s="414">
        <v>0</v>
      </c>
      <c r="O318" s="411"/>
      <c r="P318" s="411"/>
      <c r="Q318" s="411"/>
      <c r="R318" s="415"/>
      <c r="S318" s="415"/>
    </row>
    <row r="319" spans="1:19" ht="12.75" customHeight="1">
      <c r="A319" s="396"/>
      <c r="B319" s="406"/>
      <c r="C319" s="486"/>
      <c r="D319" s="409"/>
      <c r="E319" s="409"/>
      <c r="F319" s="410"/>
      <c r="G319" s="411"/>
      <c r="H319" s="410"/>
      <c r="I319" s="411"/>
      <c r="J319" s="412"/>
      <c r="K319" s="412"/>
      <c r="L319" s="412"/>
      <c r="M319" s="418"/>
      <c r="N319" s="414">
        <v>0</v>
      </c>
      <c r="O319" s="411"/>
      <c r="P319" s="411"/>
      <c r="Q319" s="411"/>
      <c r="R319" s="415"/>
      <c r="S319" s="415"/>
    </row>
    <row r="320" spans="1:19" ht="12.75" customHeight="1">
      <c r="A320" s="396">
        <v>7</v>
      </c>
      <c r="B320" s="406" t="s">
        <v>131</v>
      </c>
      <c r="C320" s="560" t="s">
        <v>169</v>
      </c>
      <c r="D320" s="409">
        <v>2</v>
      </c>
      <c r="E320" s="409">
        <v>9.2845418399999993</v>
      </c>
      <c r="F320" s="410"/>
      <c r="G320" s="411">
        <v>0</v>
      </c>
      <c r="H320" s="410"/>
      <c r="I320" s="411">
        <v>0</v>
      </c>
      <c r="J320" s="412" t="s">
        <v>49</v>
      </c>
      <c r="K320" s="412" t="s">
        <v>42</v>
      </c>
      <c r="L320" s="412">
        <v>1</v>
      </c>
      <c r="M320" s="418">
        <v>8.1999999999999993</v>
      </c>
      <c r="N320" s="414">
        <v>8.1999999999999993</v>
      </c>
      <c r="O320" s="411">
        <v>18.569083679999999</v>
      </c>
      <c r="P320" s="411">
        <v>8.1999999999999993</v>
      </c>
      <c r="Q320" s="411">
        <v>9.2845418399999993</v>
      </c>
      <c r="R320" s="415">
        <v>11.96</v>
      </c>
      <c r="S320" s="415">
        <f t="shared" ref="S320" si="45">D320*R320</f>
        <v>23.92</v>
      </c>
    </row>
    <row r="321" spans="1:19" ht="12.75" customHeight="1">
      <c r="A321" s="396"/>
      <c r="B321" s="406"/>
      <c r="C321" s="568"/>
      <c r="D321" s="409"/>
      <c r="E321" s="409"/>
      <c r="F321" s="410"/>
      <c r="G321" s="411"/>
      <c r="H321" s="410"/>
      <c r="I321" s="411"/>
      <c r="J321" s="412"/>
      <c r="K321" s="412"/>
      <c r="L321" s="412"/>
      <c r="M321" s="418"/>
      <c r="N321" s="414">
        <v>0</v>
      </c>
      <c r="O321" s="411"/>
      <c r="P321" s="411"/>
      <c r="Q321" s="411"/>
      <c r="R321" s="415"/>
      <c r="S321" s="415"/>
    </row>
    <row r="322" spans="1:19" ht="12.75" customHeight="1">
      <c r="A322" s="396"/>
      <c r="B322" s="406"/>
      <c r="C322" s="568"/>
      <c r="D322" s="409"/>
      <c r="E322" s="409"/>
      <c r="F322" s="410"/>
      <c r="G322" s="411"/>
      <c r="H322" s="410"/>
      <c r="I322" s="411"/>
      <c r="J322" s="412"/>
      <c r="K322" s="412"/>
      <c r="L322" s="412"/>
      <c r="M322" s="418"/>
      <c r="N322" s="414">
        <v>0</v>
      </c>
      <c r="O322" s="411"/>
      <c r="P322" s="411"/>
      <c r="Q322" s="411"/>
      <c r="R322" s="415"/>
      <c r="S322" s="415"/>
    </row>
    <row r="323" spans="1:19" ht="12.75" customHeight="1">
      <c r="A323" s="396"/>
      <c r="B323" s="406"/>
      <c r="C323" s="569"/>
      <c r="D323" s="409"/>
      <c r="E323" s="409"/>
      <c r="F323" s="410"/>
      <c r="G323" s="411"/>
      <c r="H323" s="410"/>
      <c r="I323" s="411"/>
      <c r="J323" s="412"/>
      <c r="K323" s="412"/>
      <c r="L323" s="412"/>
      <c r="M323" s="418"/>
      <c r="N323" s="414">
        <v>0</v>
      </c>
      <c r="O323" s="411"/>
      <c r="P323" s="411"/>
      <c r="Q323" s="411"/>
      <c r="R323" s="415"/>
      <c r="S323" s="415"/>
    </row>
    <row r="324" spans="1:19" ht="12.75" customHeight="1">
      <c r="A324" s="396">
        <v>8</v>
      </c>
      <c r="B324" s="406" t="s">
        <v>124</v>
      </c>
      <c r="C324" s="381" t="s">
        <v>122</v>
      </c>
      <c r="D324" s="409">
        <v>3.5</v>
      </c>
      <c r="E324" s="409">
        <v>0.7206842537999999</v>
      </c>
      <c r="F324" s="410"/>
      <c r="G324" s="411">
        <v>0</v>
      </c>
      <c r="H324" s="410"/>
      <c r="I324" s="411">
        <v>0</v>
      </c>
      <c r="J324" s="412" t="s">
        <v>88</v>
      </c>
      <c r="K324" s="412" t="s">
        <v>46</v>
      </c>
      <c r="L324" s="412">
        <v>0.5</v>
      </c>
      <c r="M324" s="418">
        <v>1.2729999999999999</v>
      </c>
      <c r="N324" s="414">
        <v>0.63649999999999995</v>
      </c>
      <c r="O324" s="411">
        <v>2.5223948882999996</v>
      </c>
      <c r="P324" s="411">
        <v>0.63649999999999995</v>
      </c>
      <c r="Q324" s="411">
        <v>0.7206842537999999</v>
      </c>
      <c r="R324" s="415">
        <v>0.93</v>
      </c>
      <c r="S324" s="415">
        <f t="shared" ref="S324" si="46">D324*R324</f>
        <v>3.2550000000000003</v>
      </c>
    </row>
    <row r="325" spans="1:19" ht="12.75" customHeight="1">
      <c r="A325" s="396"/>
      <c r="B325" s="406"/>
      <c r="C325" s="398"/>
      <c r="D325" s="409"/>
      <c r="E325" s="409"/>
      <c r="F325" s="410"/>
      <c r="G325" s="411"/>
      <c r="H325" s="410"/>
      <c r="I325" s="411"/>
      <c r="J325" s="412"/>
      <c r="K325" s="412"/>
      <c r="L325" s="412"/>
      <c r="M325" s="418"/>
      <c r="N325" s="414">
        <v>0</v>
      </c>
      <c r="O325" s="411"/>
      <c r="P325" s="411"/>
      <c r="Q325" s="411"/>
      <c r="R325" s="415"/>
      <c r="S325" s="415"/>
    </row>
    <row r="326" spans="1:19" ht="12.75" customHeight="1">
      <c r="A326" s="396"/>
      <c r="B326" s="406"/>
      <c r="C326" s="398"/>
      <c r="D326" s="409"/>
      <c r="E326" s="409"/>
      <c r="F326" s="410"/>
      <c r="G326" s="411"/>
      <c r="H326" s="410"/>
      <c r="I326" s="411"/>
      <c r="J326" s="412"/>
      <c r="K326" s="412"/>
      <c r="L326" s="412"/>
      <c r="M326" s="418"/>
      <c r="N326" s="414">
        <v>0</v>
      </c>
      <c r="O326" s="411"/>
      <c r="P326" s="411"/>
      <c r="Q326" s="411"/>
      <c r="R326" s="415"/>
      <c r="S326" s="415"/>
    </row>
    <row r="327" spans="1:19" ht="12.75" customHeight="1">
      <c r="A327" s="396"/>
      <c r="B327" s="406"/>
      <c r="C327" s="398"/>
      <c r="D327" s="409"/>
      <c r="E327" s="409"/>
      <c r="F327" s="410"/>
      <c r="G327" s="411"/>
      <c r="H327" s="410"/>
      <c r="I327" s="411"/>
      <c r="J327" s="412"/>
      <c r="K327" s="412"/>
      <c r="L327" s="412"/>
      <c r="M327" s="418"/>
      <c r="N327" s="414">
        <v>0</v>
      </c>
      <c r="O327" s="411"/>
      <c r="P327" s="411"/>
      <c r="Q327" s="411"/>
      <c r="R327" s="415"/>
      <c r="S327" s="415"/>
    </row>
    <row r="328" spans="1:19" ht="34.5" customHeight="1">
      <c r="A328" s="432"/>
      <c r="B328" s="433" t="s">
        <v>123</v>
      </c>
      <c r="C328" s="434"/>
      <c r="D328" s="435"/>
      <c r="E328" s="436">
        <v>0</v>
      </c>
      <c r="F328" s="437"/>
      <c r="G328" s="438">
        <v>0</v>
      </c>
      <c r="H328" s="437"/>
      <c r="I328" s="438">
        <v>0</v>
      </c>
      <c r="J328" s="439"/>
      <c r="K328" s="439"/>
      <c r="L328" s="439"/>
      <c r="M328" s="440"/>
      <c r="N328" s="441">
        <v>0</v>
      </c>
      <c r="O328" s="438">
        <v>0</v>
      </c>
      <c r="P328" s="438">
        <v>0</v>
      </c>
      <c r="Q328" s="438">
        <v>0</v>
      </c>
      <c r="R328" s="438"/>
      <c r="S328" s="442">
        <f>SUM(S296:S327)</f>
        <v>278.005</v>
      </c>
    </row>
    <row r="329" spans="1:19" ht="12.75" customHeight="1">
      <c r="A329" s="443"/>
      <c r="B329" s="444" t="s">
        <v>262</v>
      </c>
      <c r="C329" s="445"/>
      <c r="D329" s="446"/>
      <c r="E329" s="447">
        <v>0</v>
      </c>
      <c r="F329" s="448"/>
      <c r="G329" s="449">
        <v>0</v>
      </c>
      <c r="H329" s="450"/>
      <c r="I329" s="449">
        <v>0</v>
      </c>
      <c r="J329" s="451"/>
      <c r="K329" s="451"/>
      <c r="L329" s="451"/>
      <c r="M329" s="452"/>
      <c r="N329" s="453">
        <v>0</v>
      </c>
      <c r="O329" s="449">
        <v>0</v>
      </c>
      <c r="P329" s="449">
        <v>0</v>
      </c>
      <c r="Q329" s="449">
        <v>0</v>
      </c>
      <c r="R329" s="449"/>
      <c r="S329" s="454">
        <v>9.2115242711015496E-3</v>
      </c>
    </row>
    <row r="330" spans="1:19" ht="12.75" customHeight="1">
      <c r="A330" s="455"/>
      <c r="B330" s="456"/>
      <c r="C330" s="457"/>
      <c r="D330" s="458"/>
      <c r="E330" s="459"/>
      <c r="F330" s="460"/>
      <c r="G330" s="461"/>
      <c r="H330" s="462"/>
      <c r="I330" s="461"/>
      <c r="J330" s="451"/>
      <c r="K330" s="451"/>
      <c r="L330" s="451"/>
      <c r="M330" s="452"/>
      <c r="N330" s="453">
        <v>0</v>
      </c>
      <c r="O330" s="461"/>
      <c r="P330" s="461"/>
      <c r="Q330" s="461"/>
      <c r="R330" s="461"/>
      <c r="S330" s="454"/>
    </row>
    <row r="331" spans="1:19" ht="12.75" customHeight="1">
      <c r="A331" s="455"/>
      <c r="B331" s="456"/>
      <c r="C331" s="457"/>
      <c r="D331" s="458"/>
      <c r="E331" s="459"/>
      <c r="F331" s="460"/>
      <c r="G331" s="461"/>
      <c r="H331" s="462"/>
      <c r="I331" s="461"/>
      <c r="J331" s="451"/>
      <c r="K331" s="451"/>
      <c r="L331" s="451"/>
      <c r="M331" s="452"/>
      <c r="N331" s="453">
        <v>0</v>
      </c>
      <c r="O331" s="461"/>
      <c r="P331" s="461"/>
      <c r="Q331" s="461"/>
      <c r="R331" s="461"/>
      <c r="S331" s="454"/>
    </row>
    <row r="332" spans="1:19" ht="12.75" customHeight="1">
      <c r="A332" s="463"/>
      <c r="B332" s="464"/>
      <c r="C332" s="465"/>
      <c r="D332" s="466"/>
      <c r="E332" s="467"/>
      <c r="F332" s="468"/>
      <c r="G332" s="469"/>
      <c r="H332" s="470"/>
      <c r="I332" s="469"/>
      <c r="J332" s="451"/>
      <c r="K332" s="451"/>
      <c r="L332" s="451"/>
      <c r="M332" s="452"/>
      <c r="N332" s="453">
        <v>0</v>
      </c>
      <c r="O332" s="469"/>
      <c r="P332" s="469"/>
      <c r="Q332" s="469"/>
      <c r="R332" s="469"/>
      <c r="S332" s="454"/>
    </row>
    <row r="333" spans="1:19" ht="12.75" customHeight="1">
      <c r="A333" s="396"/>
      <c r="B333" s="397" t="s">
        <v>132</v>
      </c>
      <c r="C333" s="471"/>
      <c r="D333" s="472"/>
      <c r="E333" s="399">
        <v>0</v>
      </c>
      <c r="F333" s="398"/>
      <c r="G333" s="400">
        <v>0</v>
      </c>
      <c r="H333" s="473"/>
      <c r="I333" s="400">
        <v>0</v>
      </c>
      <c r="J333" s="401"/>
      <c r="K333" s="401"/>
      <c r="L333" s="401"/>
      <c r="M333" s="402"/>
      <c r="N333" s="390">
        <v>0</v>
      </c>
      <c r="O333" s="400">
        <v>0</v>
      </c>
      <c r="P333" s="400">
        <v>0</v>
      </c>
      <c r="Q333" s="400">
        <v>0</v>
      </c>
      <c r="R333" s="474"/>
      <c r="S333" s="474">
        <v>0</v>
      </c>
    </row>
    <row r="334" spans="1:19" ht="12.75" customHeight="1">
      <c r="A334" s="396"/>
      <c r="B334" s="397"/>
      <c r="C334" s="475"/>
      <c r="D334" s="472"/>
      <c r="E334" s="399"/>
      <c r="F334" s="398"/>
      <c r="G334" s="400"/>
      <c r="H334" s="473"/>
      <c r="I334" s="400"/>
      <c r="J334" s="401"/>
      <c r="K334" s="401"/>
      <c r="L334" s="401"/>
      <c r="M334" s="402"/>
      <c r="N334" s="390">
        <v>0</v>
      </c>
      <c r="O334" s="400"/>
      <c r="P334" s="400"/>
      <c r="Q334" s="400"/>
      <c r="R334" s="474"/>
      <c r="S334" s="474"/>
    </row>
    <row r="335" spans="1:19" ht="12.75" customHeight="1">
      <c r="A335" s="396"/>
      <c r="B335" s="397"/>
      <c r="C335" s="475"/>
      <c r="D335" s="472"/>
      <c r="E335" s="399"/>
      <c r="F335" s="398"/>
      <c r="G335" s="400"/>
      <c r="H335" s="473"/>
      <c r="I335" s="400"/>
      <c r="J335" s="401"/>
      <c r="K335" s="401"/>
      <c r="L335" s="401"/>
      <c r="M335" s="402"/>
      <c r="N335" s="390">
        <v>0</v>
      </c>
      <c r="O335" s="400"/>
      <c r="P335" s="400"/>
      <c r="Q335" s="400"/>
      <c r="R335" s="474"/>
      <c r="S335" s="474"/>
    </row>
    <row r="336" spans="1:19" ht="12.75" customHeight="1">
      <c r="A336" s="396"/>
      <c r="B336" s="397"/>
      <c r="C336" s="476"/>
      <c r="D336" s="472"/>
      <c r="E336" s="399"/>
      <c r="F336" s="398"/>
      <c r="G336" s="400"/>
      <c r="H336" s="473"/>
      <c r="I336" s="400"/>
      <c r="J336" s="401"/>
      <c r="K336" s="401"/>
      <c r="L336" s="401"/>
      <c r="M336" s="402"/>
      <c r="N336" s="390">
        <v>0</v>
      </c>
      <c r="O336" s="400"/>
      <c r="P336" s="400"/>
      <c r="Q336" s="400"/>
      <c r="R336" s="474"/>
      <c r="S336" s="474"/>
    </row>
    <row r="337" spans="1:19" ht="12.75" customHeight="1">
      <c r="A337" s="396">
        <v>1</v>
      </c>
      <c r="B337" s="406" t="s">
        <v>127</v>
      </c>
      <c r="C337" s="381" t="s">
        <v>209</v>
      </c>
      <c r="D337" s="409">
        <v>7.3</v>
      </c>
      <c r="E337" s="409">
        <v>2.714569</v>
      </c>
      <c r="F337" s="410">
        <v>1.1000000000000001</v>
      </c>
      <c r="G337" s="411">
        <v>2.714569</v>
      </c>
      <c r="H337" s="410"/>
      <c r="I337" s="411">
        <v>0</v>
      </c>
      <c r="J337" s="412"/>
      <c r="K337" s="412"/>
      <c r="L337" s="412"/>
      <c r="M337" s="418"/>
      <c r="N337" s="414">
        <v>0</v>
      </c>
      <c r="O337" s="411">
        <v>19.816353700000001</v>
      </c>
      <c r="P337" s="411">
        <v>0</v>
      </c>
      <c r="Q337" s="411">
        <v>0</v>
      </c>
      <c r="R337" s="415">
        <v>3.5</v>
      </c>
      <c r="S337" s="415">
        <f>D337*R337</f>
        <v>25.55</v>
      </c>
    </row>
    <row r="338" spans="1:19" ht="12.75" customHeight="1">
      <c r="A338" s="396"/>
      <c r="B338" s="406"/>
      <c r="C338" s="398"/>
      <c r="D338" s="409"/>
      <c r="E338" s="409"/>
      <c r="F338" s="410"/>
      <c r="G338" s="411"/>
      <c r="H338" s="410"/>
      <c r="I338" s="411"/>
      <c r="J338" s="412"/>
      <c r="K338" s="412"/>
      <c r="L338" s="412"/>
      <c r="M338" s="418"/>
      <c r="N338" s="414">
        <v>0</v>
      </c>
      <c r="O338" s="411"/>
      <c r="P338" s="411"/>
      <c r="Q338" s="411"/>
      <c r="R338" s="415"/>
      <c r="S338" s="415"/>
    </row>
    <row r="339" spans="1:19" ht="12.75" customHeight="1">
      <c r="A339" s="396"/>
      <c r="B339" s="406"/>
      <c r="C339" s="398"/>
      <c r="D339" s="409"/>
      <c r="E339" s="409"/>
      <c r="F339" s="410"/>
      <c r="G339" s="411"/>
      <c r="H339" s="410"/>
      <c r="I339" s="411"/>
      <c r="J339" s="412"/>
      <c r="K339" s="412"/>
      <c r="L339" s="412"/>
      <c r="M339" s="418"/>
      <c r="N339" s="414">
        <v>0</v>
      </c>
      <c r="O339" s="411"/>
      <c r="P339" s="411"/>
      <c r="Q339" s="411"/>
      <c r="R339" s="415"/>
      <c r="S339" s="415"/>
    </row>
    <row r="340" spans="1:19" ht="12.75" customHeight="1">
      <c r="A340" s="396"/>
      <c r="B340" s="406"/>
      <c r="C340" s="398"/>
      <c r="D340" s="409"/>
      <c r="E340" s="409"/>
      <c r="F340" s="410"/>
      <c r="G340" s="411"/>
      <c r="H340" s="410"/>
      <c r="I340" s="411"/>
      <c r="J340" s="412"/>
      <c r="K340" s="412"/>
      <c r="L340" s="412"/>
      <c r="M340" s="418"/>
      <c r="N340" s="414">
        <v>0</v>
      </c>
      <c r="O340" s="411"/>
      <c r="P340" s="411"/>
      <c r="Q340" s="411"/>
      <c r="R340" s="415"/>
      <c r="S340" s="415"/>
    </row>
    <row r="341" spans="1:19" ht="12.75" customHeight="1">
      <c r="A341" s="396">
        <v>2</v>
      </c>
      <c r="B341" s="424" t="s">
        <v>220</v>
      </c>
      <c r="C341" s="381" t="s">
        <v>209</v>
      </c>
      <c r="D341" s="408">
        <v>0.72</v>
      </c>
      <c r="E341" s="409">
        <v>7.4502190199999987</v>
      </c>
      <c r="F341" s="410">
        <v>0.45</v>
      </c>
      <c r="G341" s="411">
        <v>1.1105054999999999</v>
      </c>
      <c r="H341" s="410">
        <v>0.37</v>
      </c>
      <c r="I341" s="411">
        <v>1.1313119999999999</v>
      </c>
      <c r="J341" s="412" t="s">
        <v>25</v>
      </c>
      <c r="K341" s="412" t="s">
        <v>445</v>
      </c>
      <c r="L341" s="412">
        <v>1.1499999999999999</v>
      </c>
      <c r="M341" s="418">
        <v>4</v>
      </c>
      <c r="N341" s="414">
        <v>4.5999999999999996</v>
      </c>
      <c r="O341" s="411">
        <v>5.3641576943999985</v>
      </c>
      <c r="P341" s="411">
        <v>4.5999999999999996</v>
      </c>
      <c r="Q341" s="411">
        <v>5.2084015199999989</v>
      </c>
      <c r="R341" s="415">
        <v>9.6</v>
      </c>
      <c r="S341" s="415">
        <f t="shared" ref="S341" si="47">D341*R341</f>
        <v>6.9119999999999999</v>
      </c>
    </row>
    <row r="342" spans="1:19" ht="12.75" customHeight="1">
      <c r="A342" s="396"/>
      <c r="B342" s="425"/>
      <c r="C342" s="398"/>
      <c r="D342" s="417"/>
      <c r="E342" s="409"/>
      <c r="F342" s="410"/>
      <c r="G342" s="411"/>
      <c r="H342" s="410"/>
      <c r="I342" s="411"/>
      <c r="J342" s="412"/>
      <c r="K342" s="412"/>
      <c r="L342" s="412"/>
      <c r="M342" s="418"/>
      <c r="N342" s="414">
        <v>0</v>
      </c>
      <c r="O342" s="411"/>
      <c r="P342" s="411"/>
      <c r="Q342" s="411"/>
      <c r="R342" s="415"/>
      <c r="S342" s="415"/>
    </row>
    <row r="343" spans="1:19" ht="12.75" customHeight="1">
      <c r="A343" s="396"/>
      <c r="B343" s="425"/>
      <c r="C343" s="398"/>
      <c r="D343" s="417"/>
      <c r="E343" s="409"/>
      <c r="F343" s="410"/>
      <c r="G343" s="411"/>
      <c r="H343" s="410"/>
      <c r="I343" s="411"/>
      <c r="J343" s="412"/>
      <c r="K343" s="412"/>
      <c r="L343" s="412"/>
      <c r="M343" s="418"/>
      <c r="N343" s="414">
        <v>0</v>
      </c>
      <c r="O343" s="411"/>
      <c r="P343" s="411"/>
      <c r="Q343" s="411"/>
      <c r="R343" s="415"/>
      <c r="S343" s="415"/>
    </row>
    <row r="344" spans="1:19" ht="12.75" customHeight="1">
      <c r="A344" s="396"/>
      <c r="B344" s="426"/>
      <c r="C344" s="398"/>
      <c r="D344" s="419"/>
      <c r="E344" s="409"/>
      <c r="F344" s="410"/>
      <c r="G344" s="411"/>
      <c r="H344" s="410"/>
      <c r="I344" s="411"/>
      <c r="J344" s="412"/>
      <c r="K344" s="412"/>
      <c r="L344" s="412"/>
      <c r="M344" s="418"/>
      <c r="N344" s="414">
        <v>0</v>
      </c>
      <c r="O344" s="411"/>
      <c r="P344" s="411"/>
      <c r="Q344" s="411"/>
      <c r="R344" s="415"/>
      <c r="S344" s="415"/>
    </row>
    <row r="345" spans="1:19" ht="19.5" customHeight="1">
      <c r="A345" s="396">
        <v>3</v>
      </c>
      <c r="B345" s="406" t="s">
        <v>221</v>
      </c>
      <c r="C345" s="381" t="s">
        <v>209</v>
      </c>
      <c r="D345" s="409">
        <v>3.6</v>
      </c>
      <c r="E345" s="409">
        <v>69.733318155041985</v>
      </c>
      <c r="F345" s="410">
        <v>6.18</v>
      </c>
      <c r="G345" s="411">
        <v>15.250942199999999</v>
      </c>
      <c r="H345" s="410">
        <v>0.96</v>
      </c>
      <c r="I345" s="411">
        <v>2.9352959999999997</v>
      </c>
      <c r="J345" s="412" t="s">
        <v>69</v>
      </c>
      <c r="K345" s="412" t="s">
        <v>445</v>
      </c>
      <c r="L345" s="412">
        <v>1.0149999999999999</v>
      </c>
      <c r="M345" s="418">
        <v>31.388999999999999</v>
      </c>
      <c r="N345" s="414">
        <v>31.859834999999997</v>
      </c>
      <c r="O345" s="411">
        <v>251.03994535815116</v>
      </c>
      <c r="P345" s="411">
        <v>45.525784999999999</v>
      </c>
      <c r="Q345" s="411">
        <v>51.547079955041994</v>
      </c>
      <c r="R345" s="415">
        <v>89.86</v>
      </c>
      <c r="S345" s="415">
        <f t="shared" ref="S345" si="48">D345*R345</f>
        <v>323.49599999999998</v>
      </c>
    </row>
    <row r="346" spans="1:19" ht="19.5" customHeight="1">
      <c r="A346" s="396"/>
      <c r="B346" s="406"/>
      <c r="C346" s="398"/>
      <c r="D346" s="409"/>
      <c r="E346" s="409"/>
      <c r="F346" s="410"/>
      <c r="G346" s="411"/>
      <c r="H346" s="410"/>
      <c r="I346" s="411"/>
      <c r="J346" s="412" t="s">
        <v>74</v>
      </c>
      <c r="K346" s="412" t="s">
        <v>445</v>
      </c>
      <c r="L346" s="412">
        <v>0.03</v>
      </c>
      <c r="M346" s="418">
        <v>125</v>
      </c>
      <c r="N346" s="414">
        <v>3.75</v>
      </c>
      <c r="O346" s="411"/>
      <c r="P346" s="411"/>
      <c r="Q346" s="411"/>
      <c r="R346" s="415"/>
      <c r="S346" s="415"/>
    </row>
    <row r="347" spans="1:19" ht="19.5" customHeight="1">
      <c r="A347" s="396"/>
      <c r="B347" s="406"/>
      <c r="C347" s="398"/>
      <c r="D347" s="409"/>
      <c r="E347" s="409"/>
      <c r="F347" s="410"/>
      <c r="G347" s="411"/>
      <c r="H347" s="410"/>
      <c r="I347" s="411"/>
      <c r="J347" s="412" t="s">
        <v>75</v>
      </c>
      <c r="K347" s="412" t="s">
        <v>446</v>
      </c>
      <c r="L347" s="412">
        <v>2.0499999999999998</v>
      </c>
      <c r="M347" s="412">
        <v>4.1669999999999998</v>
      </c>
      <c r="N347" s="414">
        <v>8.542349999999999</v>
      </c>
      <c r="O347" s="411"/>
      <c r="P347" s="411"/>
      <c r="Q347" s="411"/>
      <c r="R347" s="415"/>
      <c r="S347" s="415"/>
    </row>
    <row r="348" spans="1:19" ht="19.5" customHeight="1">
      <c r="A348" s="396"/>
      <c r="B348" s="406"/>
      <c r="C348" s="398"/>
      <c r="D348" s="409"/>
      <c r="E348" s="409"/>
      <c r="F348" s="410"/>
      <c r="G348" s="411"/>
      <c r="H348" s="410"/>
      <c r="I348" s="411"/>
      <c r="J348" s="412" t="s">
        <v>76</v>
      </c>
      <c r="K348" s="412" t="s">
        <v>46</v>
      </c>
      <c r="L348" s="412">
        <v>1.7</v>
      </c>
      <c r="M348" s="418">
        <v>0.80800000000000005</v>
      </c>
      <c r="N348" s="414">
        <v>1.3736000000000002</v>
      </c>
      <c r="O348" s="411"/>
      <c r="P348" s="411"/>
      <c r="Q348" s="411"/>
      <c r="R348" s="415"/>
      <c r="S348" s="415"/>
    </row>
    <row r="349" spans="1:19" ht="12.75" customHeight="1">
      <c r="A349" s="396">
        <v>4</v>
      </c>
      <c r="B349" s="406" t="s">
        <v>222</v>
      </c>
      <c r="C349" s="381" t="s">
        <v>130</v>
      </c>
      <c r="D349" s="409">
        <v>0.44</v>
      </c>
      <c r="E349" s="409">
        <v>319.863789</v>
      </c>
      <c r="F349" s="410"/>
      <c r="G349" s="411">
        <v>0</v>
      </c>
      <c r="H349" s="570"/>
      <c r="I349" s="411">
        <v>0</v>
      </c>
      <c r="J349" s="412" t="s">
        <v>102</v>
      </c>
      <c r="K349" s="412" t="s">
        <v>47</v>
      </c>
      <c r="L349" s="412">
        <v>1</v>
      </c>
      <c r="M349" s="418">
        <v>282.5</v>
      </c>
      <c r="N349" s="414">
        <v>282.5</v>
      </c>
      <c r="O349" s="411">
        <v>140.74006716</v>
      </c>
      <c r="P349" s="411">
        <v>282.5</v>
      </c>
      <c r="Q349" s="411">
        <v>319.863789</v>
      </c>
      <c r="R349" s="415">
        <v>412.2</v>
      </c>
      <c r="S349" s="415">
        <f t="shared" ref="S349" si="49">D349*R349</f>
        <v>181.36799999999999</v>
      </c>
    </row>
    <row r="350" spans="1:19" ht="12.75" customHeight="1">
      <c r="A350" s="396"/>
      <c r="B350" s="406"/>
      <c r="C350" s="398"/>
      <c r="D350" s="409"/>
      <c r="E350" s="409"/>
      <c r="F350" s="410"/>
      <c r="G350" s="411"/>
      <c r="H350" s="570"/>
      <c r="I350" s="411"/>
      <c r="J350" s="412"/>
      <c r="K350" s="412"/>
      <c r="L350" s="412"/>
      <c r="M350" s="418"/>
      <c r="N350" s="414">
        <v>0</v>
      </c>
      <c r="O350" s="411"/>
      <c r="P350" s="411"/>
      <c r="Q350" s="411"/>
      <c r="R350" s="415"/>
      <c r="S350" s="415"/>
    </row>
    <row r="351" spans="1:19" ht="12.75" customHeight="1">
      <c r="A351" s="396"/>
      <c r="B351" s="406"/>
      <c r="C351" s="398"/>
      <c r="D351" s="409"/>
      <c r="E351" s="409"/>
      <c r="F351" s="410"/>
      <c r="G351" s="411"/>
      <c r="H351" s="570"/>
      <c r="I351" s="411"/>
      <c r="J351" s="412"/>
      <c r="K351" s="412"/>
      <c r="L351" s="412"/>
      <c r="M351" s="418"/>
      <c r="N351" s="414">
        <v>0</v>
      </c>
      <c r="O351" s="411"/>
      <c r="P351" s="411"/>
      <c r="Q351" s="411"/>
      <c r="R351" s="415"/>
      <c r="S351" s="415"/>
    </row>
    <row r="352" spans="1:19" ht="12.75" customHeight="1">
      <c r="A352" s="396"/>
      <c r="B352" s="406"/>
      <c r="C352" s="398"/>
      <c r="D352" s="409"/>
      <c r="E352" s="409"/>
      <c r="F352" s="410"/>
      <c r="G352" s="411"/>
      <c r="H352" s="570"/>
      <c r="I352" s="411"/>
      <c r="J352" s="412"/>
      <c r="K352" s="412"/>
      <c r="L352" s="412"/>
      <c r="M352" s="418"/>
      <c r="N352" s="414">
        <v>0</v>
      </c>
      <c r="O352" s="411"/>
      <c r="P352" s="411"/>
      <c r="Q352" s="411"/>
      <c r="R352" s="415"/>
      <c r="S352" s="415"/>
    </row>
    <row r="353" spans="1:19" ht="12.75" customHeight="1">
      <c r="A353" s="396">
        <v>5</v>
      </c>
      <c r="B353" s="406" t="s">
        <v>223</v>
      </c>
      <c r="C353" s="381" t="s">
        <v>130</v>
      </c>
      <c r="D353" s="409">
        <v>7.0000000000000007E-2</v>
      </c>
      <c r="E353" s="409">
        <v>245.327034204</v>
      </c>
      <c r="F353" s="410"/>
      <c r="G353" s="411">
        <v>0</v>
      </c>
      <c r="H353" s="570"/>
      <c r="I353" s="411">
        <v>0</v>
      </c>
      <c r="J353" s="412" t="s">
        <v>103</v>
      </c>
      <c r="K353" s="412" t="s">
        <v>47</v>
      </c>
      <c r="L353" s="412">
        <v>1</v>
      </c>
      <c r="M353" s="418">
        <v>216.67</v>
      </c>
      <c r="N353" s="414">
        <v>216.67</v>
      </c>
      <c r="O353" s="411">
        <v>17.172892394280002</v>
      </c>
      <c r="P353" s="411">
        <v>216.67</v>
      </c>
      <c r="Q353" s="411">
        <v>245.327034204</v>
      </c>
      <c r="R353" s="415">
        <v>316.2</v>
      </c>
      <c r="S353" s="415">
        <f t="shared" ref="S353:S373" si="50">D353*R353</f>
        <v>22.134</v>
      </c>
    </row>
    <row r="354" spans="1:19" ht="12.75" customHeight="1">
      <c r="A354" s="396"/>
      <c r="B354" s="406"/>
      <c r="C354" s="398"/>
      <c r="D354" s="409"/>
      <c r="E354" s="409"/>
      <c r="F354" s="410"/>
      <c r="G354" s="411"/>
      <c r="H354" s="570"/>
      <c r="I354" s="411"/>
      <c r="J354" s="412"/>
      <c r="K354" s="412"/>
      <c r="L354" s="412"/>
      <c r="M354" s="418"/>
      <c r="N354" s="414">
        <v>0</v>
      </c>
      <c r="O354" s="411"/>
      <c r="P354" s="411"/>
      <c r="Q354" s="411"/>
      <c r="R354" s="415"/>
      <c r="S354" s="415"/>
    </row>
    <row r="355" spans="1:19" ht="12.75" customHeight="1">
      <c r="A355" s="396"/>
      <c r="B355" s="406"/>
      <c r="C355" s="398"/>
      <c r="D355" s="409"/>
      <c r="E355" s="409"/>
      <c r="F355" s="410"/>
      <c r="G355" s="411"/>
      <c r="H355" s="570"/>
      <c r="I355" s="411"/>
      <c r="J355" s="412"/>
      <c r="K355" s="412"/>
      <c r="L355" s="412"/>
      <c r="M355" s="418"/>
      <c r="N355" s="414">
        <v>0</v>
      </c>
      <c r="O355" s="411"/>
      <c r="P355" s="411"/>
      <c r="Q355" s="411"/>
      <c r="R355" s="415"/>
      <c r="S355" s="415"/>
    </row>
    <row r="356" spans="1:19" ht="12.75" customHeight="1">
      <c r="A356" s="396"/>
      <c r="B356" s="406"/>
      <c r="C356" s="398"/>
      <c r="D356" s="409"/>
      <c r="E356" s="409"/>
      <c r="F356" s="410"/>
      <c r="G356" s="411"/>
      <c r="H356" s="570"/>
      <c r="I356" s="411"/>
      <c r="J356" s="412"/>
      <c r="K356" s="412"/>
      <c r="L356" s="412"/>
      <c r="M356" s="418"/>
      <c r="N356" s="414">
        <v>0</v>
      </c>
      <c r="O356" s="411"/>
      <c r="P356" s="411"/>
      <c r="Q356" s="411"/>
      <c r="R356" s="415"/>
      <c r="S356" s="415"/>
    </row>
    <row r="357" spans="1:19" ht="12.75" customHeight="1">
      <c r="A357" s="396">
        <v>6</v>
      </c>
      <c r="B357" s="406" t="s">
        <v>224</v>
      </c>
      <c r="C357" s="381" t="s">
        <v>209</v>
      </c>
      <c r="D357" s="409">
        <v>6.4</v>
      </c>
      <c r="E357" s="409">
        <v>56.746080037845985</v>
      </c>
      <c r="F357" s="410">
        <v>3.17</v>
      </c>
      <c r="G357" s="411">
        <v>7.8228942999999997</v>
      </c>
      <c r="H357" s="410">
        <v>1</v>
      </c>
      <c r="I357" s="411">
        <v>3.0575999999999999</v>
      </c>
      <c r="J357" s="412" t="s">
        <v>23</v>
      </c>
      <c r="K357" s="412" t="s">
        <v>445</v>
      </c>
      <c r="L357" s="412">
        <v>1.0149999999999999</v>
      </c>
      <c r="M357" s="418">
        <v>29.933</v>
      </c>
      <c r="N357" s="414">
        <v>30.381994999999996</v>
      </c>
      <c r="O357" s="411">
        <v>363.1749122422143</v>
      </c>
      <c r="P357" s="411">
        <v>40.507954999999995</v>
      </c>
      <c r="Q357" s="411">
        <v>45.86558573784599</v>
      </c>
      <c r="R357" s="411">
        <v>73.12</v>
      </c>
      <c r="S357" s="415">
        <f t="shared" si="50"/>
        <v>467.96800000000007</v>
      </c>
    </row>
    <row r="358" spans="1:19" ht="12.75" customHeight="1">
      <c r="A358" s="396"/>
      <c r="B358" s="406"/>
      <c r="C358" s="398"/>
      <c r="D358" s="409"/>
      <c r="E358" s="409"/>
      <c r="F358" s="410"/>
      <c r="G358" s="411"/>
      <c r="H358" s="410"/>
      <c r="I358" s="411"/>
      <c r="J358" s="412" t="s">
        <v>54</v>
      </c>
      <c r="K358" s="412" t="s">
        <v>446</v>
      </c>
      <c r="L358" s="412">
        <v>1.18</v>
      </c>
      <c r="M358" s="418">
        <v>4.1669999999999998</v>
      </c>
      <c r="N358" s="414">
        <v>4.9170599999999993</v>
      </c>
      <c r="O358" s="411"/>
      <c r="P358" s="411"/>
      <c r="Q358" s="411"/>
      <c r="R358" s="411"/>
      <c r="S358" s="415"/>
    </row>
    <row r="359" spans="1:19" ht="12.75" customHeight="1">
      <c r="A359" s="396"/>
      <c r="B359" s="406"/>
      <c r="C359" s="398"/>
      <c r="D359" s="409"/>
      <c r="E359" s="409"/>
      <c r="F359" s="410"/>
      <c r="G359" s="411"/>
      <c r="H359" s="410"/>
      <c r="I359" s="411"/>
      <c r="J359" s="412" t="s">
        <v>61</v>
      </c>
      <c r="K359" s="412" t="s">
        <v>447</v>
      </c>
      <c r="L359" s="412">
        <v>2.53E-2</v>
      </c>
      <c r="M359" s="418">
        <v>125</v>
      </c>
      <c r="N359" s="414">
        <v>3.1625000000000001</v>
      </c>
      <c r="O359" s="411"/>
      <c r="P359" s="411"/>
      <c r="Q359" s="411"/>
      <c r="R359" s="411"/>
      <c r="S359" s="415"/>
    </row>
    <row r="360" spans="1:19" ht="12.75" customHeight="1">
      <c r="A360" s="396"/>
      <c r="B360" s="406"/>
      <c r="C360" s="398"/>
      <c r="D360" s="409"/>
      <c r="E360" s="409"/>
      <c r="F360" s="410"/>
      <c r="G360" s="411"/>
      <c r="H360" s="410"/>
      <c r="I360" s="411"/>
      <c r="J360" s="412" t="s">
        <v>41</v>
      </c>
      <c r="K360" s="412" t="s">
        <v>21</v>
      </c>
      <c r="L360" s="412">
        <v>1.4</v>
      </c>
      <c r="M360" s="418">
        <v>1</v>
      </c>
      <c r="N360" s="414">
        <v>1.4</v>
      </c>
      <c r="O360" s="411"/>
      <c r="P360" s="411"/>
      <c r="Q360" s="411"/>
      <c r="R360" s="411"/>
      <c r="S360" s="415"/>
    </row>
    <row r="361" spans="1:19" ht="12.75" customHeight="1">
      <c r="A361" s="396">
        <v>7</v>
      </c>
      <c r="B361" s="420" t="s">
        <v>225</v>
      </c>
      <c r="C361" s="407" t="s">
        <v>118</v>
      </c>
      <c r="D361" s="409">
        <v>0.23</v>
      </c>
      <c r="E361" s="409">
        <v>319.863789</v>
      </c>
      <c r="F361" s="429"/>
      <c r="G361" s="411">
        <v>0</v>
      </c>
      <c r="H361" s="429"/>
      <c r="I361" s="411">
        <v>0</v>
      </c>
      <c r="J361" s="412" t="s">
        <v>60</v>
      </c>
      <c r="K361" s="412" t="s">
        <v>20</v>
      </c>
      <c r="L361" s="412">
        <v>1</v>
      </c>
      <c r="M361" s="418">
        <v>282.5</v>
      </c>
      <c r="N361" s="414">
        <v>282.5</v>
      </c>
      <c r="O361" s="411">
        <v>73.568671469999998</v>
      </c>
      <c r="P361" s="411">
        <v>282.5</v>
      </c>
      <c r="Q361" s="411">
        <v>319.863789</v>
      </c>
      <c r="R361" s="415">
        <v>412.2</v>
      </c>
      <c r="S361" s="415">
        <f t="shared" si="50"/>
        <v>94.805999999999997</v>
      </c>
    </row>
    <row r="362" spans="1:19" ht="12.75" customHeight="1">
      <c r="A362" s="396"/>
      <c r="B362" s="420"/>
      <c r="C362" s="416"/>
      <c r="D362" s="409"/>
      <c r="E362" s="409"/>
      <c r="F362" s="430"/>
      <c r="G362" s="411"/>
      <c r="H362" s="430"/>
      <c r="I362" s="411"/>
      <c r="J362" s="412"/>
      <c r="K362" s="412"/>
      <c r="L362" s="412"/>
      <c r="M362" s="418"/>
      <c r="N362" s="414">
        <v>0</v>
      </c>
      <c r="O362" s="411"/>
      <c r="P362" s="411"/>
      <c r="Q362" s="411"/>
      <c r="R362" s="415"/>
      <c r="S362" s="415"/>
    </row>
    <row r="363" spans="1:19" ht="12.75" customHeight="1">
      <c r="A363" s="396"/>
      <c r="B363" s="420"/>
      <c r="C363" s="416"/>
      <c r="D363" s="409"/>
      <c r="E363" s="409"/>
      <c r="F363" s="430"/>
      <c r="G363" s="411"/>
      <c r="H363" s="430"/>
      <c r="I363" s="411"/>
      <c r="J363" s="412"/>
      <c r="K363" s="412"/>
      <c r="L363" s="412"/>
      <c r="M363" s="418"/>
      <c r="N363" s="414">
        <v>0</v>
      </c>
      <c r="O363" s="411"/>
      <c r="P363" s="411"/>
      <c r="Q363" s="411"/>
      <c r="R363" s="415"/>
      <c r="S363" s="415"/>
    </row>
    <row r="364" spans="1:19" ht="12.75" customHeight="1">
      <c r="A364" s="396"/>
      <c r="B364" s="420"/>
      <c r="C364" s="416"/>
      <c r="D364" s="409"/>
      <c r="E364" s="409"/>
      <c r="F364" s="431"/>
      <c r="G364" s="411"/>
      <c r="H364" s="431"/>
      <c r="I364" s="411"/>
      <c r="J364" s="412"/>
      <c r="K364" s="412"/>
      <c r="L364" s="412"/>
      <c r="M364" s="418"/>
      <c r="N364" s="414">
        <v>0</v>
      </c>
      <c r="O364" s="411"/>
      <c r="P364" s="411"/>
      <c r="Q364" s="411"/>
      <c r="R364" s="415"/>
      <c r="S364" s="415"/>
    </row>
    <row r="365" spans="1:19" ht="14.1" customHeight="1">
      <c r="A365" s="396">
        <v>8</v>
      </c>
      <c r="B365" s="406" t="s">
        <v>226</v>
      </c>
      <c r="C365" s="381" t="s">
        <v>192</v>
      </c>
      <c r="D365" s="409">
        <v>56.16</v>
      </c>
      <c r="E365" s="409">
        <v>0.97545848519999989</v>
      </c>
      <c r="F365" s="410">
        <v>0.19500000000000001</v>
      </c>
      <c r="G365" s="411">
        <v>0.48121904999999998</v>
      </c>
      <c r="H365" s="410">
        <v>1.4999999999999999E-2</v>
      </c>
      <c r="I365" s="411">
        <v>4.5863999999999995E-2</v>
      </c>
      <c r="J365" s="412" t="s">
        <v>70</v>
      </c>
      <c r="K365" s="412" t="s">
        <v>21</v>
      </c>
      <c r="L365" s="412">
        <v>2.4</v>
      </c>
      <c r="M365" s="418">
        <v>0.16500000000000001</v>
      </c>
      <c r="N365" s="414">
        <v>0.39600000000000002</v>
      </c>
      <c r="O365" s="411">
        <v>54.78174852883199</v>
      </c>
      <c r="P365" s="411">
        <v>0.39600000000000002</v>
      </c>
      <c r="Q365" s="411">
        <v>0.44837543519999995</v>
      </c>
      <c r="R365" s="415">
        <v>1.3</v>
      </c>
      <c r="S365" s="415">
        <f t="shared" si="50"/>
        <v>73.007999999999996</v>
      </c>
    </row>
    <row r="366" spans="1:19" ht="14.1" customHeight="1">
      <c r="A366" s="396"/>
      <c r="B366" s="406"/>
      <c r="C366" s="398"/>
      <c r="D366" s="409"/>
      <c r="E366" s="409"/>
      <c r="F366" s="410"/>
      <c r="G366" s="411"/>
      <c r="H366" s="410"/>
      <c r="I366" s="411"/>
      <c r="J366" s="412"/>
      <c r="K366" s="412"/>
      <c r="L366" s="412"/>
      <c r="M366" s="412"/>
      <c r="N366" s="414">
        <v>0</v>
      </c>
      <c r="O366" s="411"/>
      <c r="P366" s="411"/>
      <c r="Q366" s="411"/>
      <c r="R366" s="415"/>
      <c r="S366" s="415"/>
    </row>
    <row r="367" spans="1:19" ht="14.1" customHeight="1">
      <c r="A367" s="396"/>
      <c r="B367" s="406"/>
      <c r="C367" s="398"/>
      <c r="D367" s="409"/>
      <c r="E367" s="409"/>
      <c r="F367" s="410"/>
      <c r="G367" s="411"/>
      <c r="H367" s="410"/>
      <c r="I367" s="411"/>
      <c r="J367" s="412"/>
      <c r="K367" s="412"/>
      <c r="L367" s="412"/>
      <c r="M367" s="418"/>
      <c r="N367" s="414">
        <v>0</v>
      </c>
      <c r="O367" s="411"/>
      <c r="P367" s="411"/>
      <c r="Q367" s="411"/>
      <c r="R367" s="415"/>
      <c r="S367" s="415"/>
    </row>
    <row r="368" spans="1:19" ht="14.1" customHeight="1">
      <c r="A368" s="396"/>
      <c r="B368" s="406"/>
      <c r="C368" s="398"/>
      <c r="D368" s="409"/>
      <c r="E368" s="409"/>
      <c r="F368" s="410"/>
      <c r="G368" s="411"/>
      <c r="H368" s="410"/>
      <c r="I368" s="411"/>
      <c r="J368" s="412"/>
      <c r="K368" s="412"/>
      <c r="L368" s="412"/>
      <c r="M368" s="418"/>
      <c r="N368" s="414">
        <v>0</v>
      </c>
      <c r="O368" s="411"/>
      <c r="P368" s="411"/>
      <c r="Q368" s="411"/>
      <c r="R368" s="415"/>
      <c r="S368" s="415"/>
    </row>
    <row r="369" spans="1:19" ht="17.45" customHeight="1">
      <c r="A369" s="396">
        <v>9</v>
      </c>
      <c r="B369" s="531" t="s">
        <v>227</v>
      </c>
      <c r="C369" s="381" t="s">
        <v>192</v>
      </c>
      <c r="D369" s="409">
        <v>62.56</v>
      </c>
      <c r="E369" s="409">
        <v>2.0824908172000001</v>
      </c>
      <c r="F369" s="571">
        <v>0.35599999999999998</v>
      </c>
      <c r="G369" s="411">
        <v>0.87853323999999999</v>
      </c>
      <c r="H369" s="572">
        <v>4.9000000000000002E-2</v>
      </c>
      <c r="I369" s="411">
        <v>0.14982239999999999</v>
      </c>
      <c r="J369" s="573" t="s">
        <v>24</v>
      </c>
      <c r="K369" s="573" t="s">
        <v>447</v>
      </c>
      <c r="L369" s="573">
        <v>2.5999999999999999E-2</v>
      </c>
      <c r="M369" s="418">
        <v>26</v>
      </c>
      <c r="N369" s="414">
        <v>0.67599999999999993</v>
      </c>
      <c r="O369" s="411">
        <v>130.28062552403202</v>
      </c>
      <c r="P369" s="411">
        <v>0.93099999999999994</v>
      </c>
      <c r="Q369" s="411">
        <v>1.0541351771999998</v>
      </c>
      <c r="R369" s="415">
        <v>2.7</v>
      </c>
      <c r="S369" s="415">
        <f t="shared" si="50"/>
        <v>168.91200000000001</v>
      </c>
    </row>
    <row r="370" spans="1:19" ht="17.45" customHeight="1">
      <c r="A370" s="396"/>
      <c r="B370" s="531"/>
      <c r="C370" s="398"/>
      <c r="D370" s="409"/>
      <c r="E370" s="409"/>
      <c r="F370" s="571"/>
      <c r="G370" s="411"/>
      <c r="H370" s="574"/>
      <c r="I370" s="411"/>
      <c r="J370" s="412"/>
      <c r="K370" s="418"/>
      <c r="L370" s="412"/>
      <c r="M370" s="418"/>
      <c r="N370" s="414">
        <v>0</v>
      </c>
      <c r="O370" s="411"/>
      <c r="P370" s="411"/>
      <c r="Q370" s="411"/>
      <c r="R370" s="415"/>
      <c r="S370" s="415"/>
    </row>
    <row r="371" spans="1:19" ht="17.45" customHeight="1">
      <c r="A371" s="396"/>
      <c r="B371" s="531"/>
      <c r="C371" s="398"/>
      <c r="D371" s="409"/>
      <c r="E371" s="409"/>
      <c r="F371" s="571"/>
      <c r="G371" s="411"/>
      <c r="H371" s="574"/>
      <c r="I371" s="411"/>
      <c r="J371" s="412" t="s">
        <v>49</v>
      </c>
      <c r="K371" s="412" t="s">
        <v>446</v>
      </c>
      <c r="L371" s="412">
        <v>1.02</v>
      </c>
      <c r="M371" s="418">
        <v>0.25</v>
      </c>
      <c r="N371" s="414">
        <v>0.255</v>
      </c>
      <c r="O371" s="411"/>
      <c r="P371" s="411"/>
      <c r="Q371" s="411"/>
      <c r="R371" s="415"/>
      <c r="S371" s="415"/>
    </row>
    <row r="372" spans="1:19" ht="17.45" customHeight="1">
      <c r="A372" s="396"/>
      <c r="B372" s="531"/>
      <c r="C372" s="398"/>
      <c r="D372" s="409"/>
      <c r="E372" s="409"/>
      <c r="F372" s="571"/>
      <c r="G372" s="411"/>
      <c r="H372" s="575"/>
      <c r="I372" s="411"/>
      <c r="J372" s="412"/>
      <c r="K372" s="412"/>
      <c r="L372" s="412"/>
      <c r="M372" s="418"/>
      <c r="N372" s="414">
        <v>0</v>
      </c>
      <c r="O372" s="411"/>
      <c r="P372" s="411"/>
      <c r="Q372" s="411"/>
      <c r="R372" s="415"/>
      <c r="S372" s="415"/>
    </row>
    <row r="373" spans="1:19" ht="12.75" customHeight="1">
      <c r="A373" s="396">
        <v>10</v>
      </c>
      <c r="B373" s="406" t="s">
        <v>228</v>
      </c>
      <c r="C373" s="381" t="s">
        <v>192</v>
      </c>
      <c r="D373" s="576">
        <v>62.56</v>
      </c>
      <c r="E373" s="409">
        <v>1.9797170669040001</v>
      </c>
      <c r="F373" s="410">
        <v>0.17399999999999999</v>
      </c>
      <c r="G373" s="411">
        <v>0.42939545999999995</v>
      </c>
      <c r="H373" s="410">
        <v>1.4E-2</v>
      </c>
      <c r="I373" s="411">
        <v>4.2806399999999994E-2</v>
      </c>
      <c r="J373" s="412" t="s">
        <v>65</v>
      </c>
      <c r="K373" s="412" t="s">
        <v>21</v>
      </c>
      <c r="L373" s="412">
        <v>1.18</v>
      </c>
      <c r="M373" s="418">
        <v>0.83</v>
      </c>
      <c r="N373" s="414">
        <v>0.97939999999999994</v>
      </c>
      <c r="O373" s="411">
        <v>123.85109970551424</v>
      </c>
      <c r="P373" s="411">
        <v>1.33142</v>
      </c>
      <c r="Q373" s="411">
        <v>1.5075152069040001</v>
      </c>
      <c r="R373" s="415">
        <v>2.5499999999999998</v>
      </c>
      <c r="S373" s="415">
        <f t="shared" si="50"/>
        <v>159.52799999999999</v>
      </c>
    </row>
    <row r="374" spans="1:19" ht="12.75" customHeight="1">
      <c r="A374" s="396"/>
      <c r="B374" s="406"/>
      <c r="C374" s="398"/>
      <c r="D374" s="576"/>
      <c r="E374" s="409"/>
      <c r="F374" s="410"/>
      <c r="G374" s="411"/>
      <c r="H374" s="410"/>
      <c r="I374" s="411"/>
      <c r="J374" s="412" t="s">
        <v>66</v>
      </c>
      <c r="K374" s="412" t="s">
        <v>21</v>
      </c>
      <c r="L374" s="412">
        <v>0.3</v>
      </c>
      <c r="M374" s="418">
        <v>0.36099999999999999</v>
      </c>
      <c r="N374" s="414">
        <v>0.10829999999999999</v>
      </c>
      <c r="O374" s="411"/>
      <c r="P374" s="411"/>
      <c r="Q374" s="411"/>
      <c r="R374" s="415"/>
      <c r="S374" s="415"/>
    </row>
    <row r="375" spans="1:19" ht="12.75" customHeight="1">
      <c r="A375" s="396"/>
      <c r="B375" s="406"/>
      <c r="C375" s="398"/>
      <c r="D375" s="576"/>
      <c r="E375" s="409"/>
      <c r="F375" s="410"/>
      <c r="G375" s="411"/>
      <c r="H375" s="410"/>
      <c r="I375" s="411"/>
      <c r="J375" s="412" t="s">
        <v>43</v>
      </c>
      <c r="K375" s="412" t="s">
        <v>21</v>
      </c>
      <c r="L375" s="412">
        <v>0.24</v>
      </c>
      <c r="M375" s="418">
        <v>0.113</v>
      </c>
      <c r="N375" s="414">
        <v>2.7119999999999998E-2</v>
      </c>
      <c r="O375" s="411"/>
      <c r="P375" s="411"/>
      <c r="Q375" s="411"/>
      <c r="R375" s="415"/>
      <c r="S375" s="415"/>
    </row>
    <row r="376" spans="1:19" ht="12.75" customHeight="1">
      <c r="A376" s="396"/>
      <c r="B376" s="406"/>
      <c r="C376" s="398"/>
      <c r="D376" s="576"/>
      <c r="E376" s="409"/>
      <c r="F376" s="410"/>
      <c r="G376" s="411"/>
      <c r="H376" s="410"/>
      <c r="I376" s="411"/>
      <c r="J376" s="412" t="s">
        <v>67</v>
      </c>
      <c r="K376" s="412" t="s">
        <v>21</v>
      </c>
      <c r="L376" s="412">
        <v>0.2</v>
      </c>
      <c r="M376" s="418">
        <v>1.083</v>
      </c>
      <c r="N376" s="414">
        <v>0.21660000000000001</v>
      </c>
      <c r="O376" s="411"/>
      <c r="P376" s="411"/>
      <c r="Q376" s="411"/>
      <c r="R376" s="415"/>
      <c r="S376" s="415"/>
    </row>
    <row r="377" spans="1:19" ht="12.75" customHeight="1">
      <c r="A377" s="396">
        <v>11</v>
      </c>
      <c r="B377" s="406" t="s">
        <v>229</v>
      </c>
      <c r="C377" s="381" t="s">
        <v>209</v>
      </c>
      <c r="D377" s="409">
        <v>2.98</v>
      </c>
      <c r="E377" s="409">
        <v>1.3868979800000001</v>
      </c>
      <c r="F377" s="410">
        <v>0.56200000000000006</v>
      </c>
      <c r="G377" s="411">
        <v>1.3868979800000001</v>
      </c>
      <c r="H377" s="410"/>
      <c r="I377" s="411">
        <v>0</v>
      </c>
      <c r="J377" s="412"/>
      <c r="K377" s="412"/>
      <c r="L377" s="412"/>
      <c r="M377" s="418"/>
      <c r="N377" s="414">
        <v>0</v>
      </c>
      <c r="O377" s="411">
        <v>4.1329559804000002</v>
      </c>
      <c r="P377" s="411">
        <v>0</v>
      </c>
      <c r="Q377" s="411">
        <v>0</v>
      </c>
      <c r="R377" s="415">
        <v>1.8</v>
      </c>
      <c r="S377" s="415">
        <f t="shared" ref="S377" si="51">D377*R377</f>
        <v>5.3639999999999999</v>
      </c>
    </row>
    <row r="378" spans="1:19" ht="12.75" customHeight="1">
      <c r="A378" s="396"/>
      <c r="B378" s="406"/>
      <c r="C378" s="398"/>
      <c r="D378" s="409"/>
      <c r="E378" s="409"/>
      <c r="F378" s="410"/>
      <c r="G378" s="411"/>
      <c r="H378" s="410"/>
      <c r="I378" s="411"/>
      <c r="J378" s="412"/>
      <c r="K378" s="412"/>
      <c r="L378" s="412"/>
      <c r="M378" s="418"/>
      <c r="N378" s="414">
        <v>0</v>
      </c>
      <c r="O378" s="411"/>
      <c r="P378" s="411"/>
      <c r="Q378" s="411"/>
      <c r="R378" s="415"/>
      <c r="S378" s="415"/>
    </row>
    <row r="379" spans="1:19" ht="12.75" customHeight="1">
      <c r="A379" s="396"/>
      <c r="B379" s="406"/>
      <c r="C379" s="398"/>
      <c r="D379" s="409"/>
      <c r="E379" s="409"/>
      <c r="F379" s="410"/>
      <c r="G379" s="411"/>
      <c r="H379" s="410"/>
      <c r="I379" s="411"/>
      <c r="J379" s="412"/>
      <c r="K379" s="412"/>
      <c r="L379" s="412"/>
      <c r="M379" s="418"/>
      <c r="N379" s="414">
        <v>0</v>
      </c>
      <c r="O379" s="411"/>
      <c r="P379" s="411"/>
      <c r="Q379" s="411"/>
      <c r="R379" s="415"/>
      <c r="S379" s="415"/>
    </row>
    <row r="380" spans="1:19" ht="12.75" customHeight="1">
      <c r="A380" s="396"/>
      <c r="B380" s="406"/>
      <c r="C380" s="398"/>
      <c r="D380" s="409"/>
      <c r="E380" s="409"/>
      <c r="F380" s="410"/>
      <c r="G380" s="411"/>
      <c r="H380" s="410"/>
      <c r="I380" s="411"/>
      <c r="J380" s="412"/>
      <c r="K380" s="412"/>
      <c r="L380" s="412"/>
      <c r="M380" s="418"/>
      <c r="N380" s="414">
        <v>0</v>
      </c>
      <c r="O380" s="411"/>
      <c r="P380" s="411"/>
      <c r="Q380" s="411"/>
      <c r="R380" s="415"/>
      <c r="S380" s="415"/>
    </row>
    <row r="381" spans="1:19" ht="23.1" customHeight="1">
      <c r="A381" s="396">
        <v>12</v>
      </c>
      <c r="B381" s="406" t="s">
        <v>230</v>
      </c>
      <c r="C381" s="407" t="s">
        <v>118</v>
      </c>
      <c r="D381" s="409">
        <v>6.56</v>
      </c>
      <c r="E381" s="409">
        <v>1.904396</v>
      </c>
      <c r="F381" s="410">
        <v>0.4</v>
      </c>
      <c r="G381" s="411">
        <v>0.98711599999999999</v>
      </c>
      <c r="H381" s="410">
        <v>0.3</v>
      </c>
      <c r="I381" s="411">
        <v>0.91727999999999998</v>
      </c>
      <c r="J381" s="412"/>
      <c r="K381" s="412"/>
      <c r="L381" s="412"/>
      <c r="M381" s="418"/>
      <c r="N381" s="414">
        <v>0</v>
      </c>
      <c r="O381" s="411">
        <v>12.492837759999999</v>
      </c>
      <c r="P381" s="411">
        <v>0</v>
      </c>
      <c r="Q381" s="411">
        <v>0</v>
      </c>
      <c r="R381" s="415">
        <v>2.4500000000000002</v>
      </c>
      <c r="S381" s="415">
        <f t="shared" ref="S381" si="52">D381*R381</f>
        <v>16.071999999999999</v>
      </c>
    </row>
    <row r="382" spans="1:19" ht="23.1" customHeight="1">
      <c r="A382" s="396"/>
      <c r="B382" s="406"/>
      <c r="C382" s="416"/>
      <c r="D382" s="409"/>
      <c r="E382" s="409"/>
      <c r="F382" s="410"/>
      <c r="G382" s="411"/>
      <c r="H382" s="410"/>
      <c r="I382" s="411"/>
      <c r="J382" s="412"/>
      <c r="K382" s="412"/>
      <c r="L382" s="412"/>
      <c r="M382" s="418"/>
      <c r="N382" s="414">
        <v>0</v>
      </c>
      <c r="O382" s="411"/>
      <c r="P382" s="411"/>
      <c r="Q382" s="411"/>
      <c r="R382" s="415"/>
      <c r="S382" s="415"/>
    </row>
    <row r="383" spans="1:19" ht="23.1" customHeight="1">
      <c r="A383" s="396"/>
      <c r="B383" s="406"/>
      <c r="C383" s="416"/>
      <c r="D383" s="409"/>
      <c r="E383" s="409"/>
      <c r="F383" s="410"/>
      <c r="G383" s="411"/>
      <c r="H383" s="410"/>
      <c r="I383" s="411"/>
      <c r="J383" s="412"/>
      <c r="K383" s="412"/>
      <c r="L383" s="412"/>
      <c r="M383" s="418"/>
      <c r="N383" s="414">
        <v>0</v>
      </c>
      <c r="O383" s="411"/>
      <c r="P383" s="411"/>
      <c r="Q383" s="411"/>
      <c r="R383" s="415"/>
      <c r="S383" s="415"/>
    </row>
    <row r="384" spans="1:19" ht="23.1" customHeight="1">
      <c r="A384" s="396"/>
      <c r="B384" s="406"/>
      <c r="C384" s="416"/>
      <c r="D384" s="409"/>
      <c r="E384" s="409"/>
      <c r="F384" s="410"/>
      <c r="G384" s="411"/>
      <c r="H384" s="410"/>
      <c r="I384" s="411"/>
      <c r="J384" s="412"/>
      <c r="K384" s="412"/>
      <c r="L384" s="412"/>
      <c r="M384" s="418"/>
      <c r="N384" s="414">
        <v>0</v>
      </c>
      <c r="O384" s="411"/>
      <c r="P384" s="411"/>
      <c r="Q384" s="411"/>
      <c r="R384" s="415"/>
      <c r="S384" s="415"/>
    </row>
    <row r="385" spans="1:19" ht="38.25" customHeight="1">
      <c r="A385" s="432"/>
      <c r="B385" s="433" t="s">
        <v>123</v>
      </c>
      <c r="C385" s="434"/>
      <c r="D385" s="435"/>
      <c r="E385" s="436">
        <v>0</v>
      </c>
      <c r="F385" s="437"/>
      <c r="G385" s="438">
        <v>0</v>
      </c>
      <c r="H385" s="437"/>
      <c r="I385" s="438">
        <v>0</v>
      </c>
      <c r="J385" s="439"/>
      <c r="K385" s="439"/>
      <c r="L385" s="439"/>
      <c r="M385" s="440"/>
      <c r="N385" s="441">
        <v>0</v>
      </c>
      <c r="O385" s="438">
        <v>0</v>
      </c>
      <c r="P385" s="438">
        <v>0</v>
      </c>
      <c r="Q385" s="438">
        <v>0</v>
      </c>
      <c r="R385" s="438"/>
      <c r="S385" s="442">
        <f>SUM(S337:S384)</f>
        <v>1545.1180000000002</v>
      </c>
    </row>
    <row r="386" spans="1:19" ht="12.75" customHeight="1">
      <c r="A386" s="443"/>
      <c r="B386" s="444" t="s">
        <v>271</v>
      </c>
      <c r="C386" s="445"/>
      <c r="D386" s="446"/>
      <c r="E386" s="447">
        <v>0</v>
      </c>
      <c r="F386" s="448"/>
      <c r="G386" s="449">
        <v>0</v>
      </c>
      <c r="H386" s="450"/>
      <c r="I386" s="449">
        <v>0</v>
      </c>
      <c r="J386" s="451"/>
      <c r="K386" s="451"/>
      <c r="L386" s="451"/>
      <c r="M386" s="452"/>
      <c r="N386" s="453">
        <v>0</v>
      </c>
      <c r="O386" s="449">
        <v>0</v>
      </c>
      <c r="P386" s="449">
        <v>0</v>
      </c>
      <c r="Q386" s="449">
        <v>0</v>
      </c>
      <c r="R386" s="449"/>
      <c r="S386" s="454">
        <v>5.1196532287965626E-2</v>
      </c>
    </row>
    <row r="387" spans="1:19" ht="12.75" customHeight="1">
      <c r="A387" s="455"/>
      <c r="B387" s="456"/>
      <c r="C387" s="457"/>
      <c r="D387" s="458"/>
      <c r="E387" s="459"/>
      <c r="F387" s="460"/>
      <c r="G387" s="461"/>
      <c r="H387" s="462"/>
      <c r="I387" s="461"/>
      <c r="J387" s="451"/>
      <c r="K387" s="451"/>
      <c r="L387" s="451"/>
      <c r="M387" s="452"/>
      <c r="N387" s="453">
        <v>0</v>
      </c>
      <c r="O387" s="461"/>
      <c r="P387" s="461"/>
      <c r="Q387" s="461"/>
      <c r="R387" s="461"/>
      <c r="S387" s="454"/>
    </row>
    <row r="388" spans="1:19" ht="12.75" customHeight="1">
      <c r="A388" s="455"/>
      <c r="B388" s="456"/>
      <c r="C388" s="457"/>
      <c r="D388" s="458"/>
      <c r="E388" s="459"/>
      <c r="F388" s="460"/>
      <c r="G388" s="461"/>
      <c r="H388" s="462"/>
      <c r="I388" s="461"/>
      <c r="J388" s="451"/>
      <c r="K388" s="451"/>
      <c r="L388" s="451"/>
      <c r="M388" s="452"/>
      <c r="N388" s="453">
        <v>0</v>
      </c>
      <c r="O388" s="461"/>
      <c r="P388" s="461"/>
      <c r="Q388" s="461"/>
      <c r="R388" s="461"/>
      <c r="S388" s="454"/>
    </row>
    <row r="389" spans="1:19" ht="12.75" customHeight="1">
      <c r="A389" s="463"/>
      <c r="B389" s="464"/>
      <c r="C389" s="465"/>
      <c r="D389" s="466"/>
      <c r="E389" s="467"/>
      <c r="F389" s="468"/>
      <c r="G389" s="469"/>
      <c r="H389" s="470"/>
      <c r="I389" s="469"/>
      <c r="J389" s="451"/>
      <c r="K389" s="451"/>
      <c r="L389" s="451"/>
      <c r="M389" s="452"/>
      <c r="N389" s="453">
        <v>0</v>
      </c>
      <c r="O389" s="469"/>
      <c r="P389" s="469"/>
      <c r="Q389" s="469"/>
      <c r="R389" s="469"/>
      <c r="S389" s="454"/>
    </row>
    <row r="390" spans="1:19" ht="12.75" customHeight="1">
      <c r="A390" s="396"/>
      <c r="B390" s="577" t="s">
        <v>162</v>
      </c>
      <c r="C390" s="532"/>
      <c r="D390" s="578"/>
      <c r="E390" s="399">
        <v>0</v>
      </c>
      <c r="F390" s="398"/>
      <c r="G390" s="400">
        <v>0</v>
      </c>
      <c r="H390" s="398"/>
      <c r="I390" s="400">
        <v>0</v>
      </c>
      <c r="J390" s="401"/>
      <c r="K390" s="401"/>
      <c r="L390" s="401"/>
      <c r="M390" s="402"/>
      <c r="N390" s="390">
        <v>0</v>
      </c>
      <c r="O390" s="400">
        <v>0</v>
      </c>
      <c r="P390" s="400">
        <v>0</v>
      </c>
      <c r="Q390" s="400">
        <v>0</v>
      </c>
      <c r="R390" s="474"/>
      <c r="S390" s="474">
        <v>0</v>
      </c>
    </row>
    <row r="391" spans="1:19" ht="12.75" customHeight="1">
      <c r="A391" s="396"/>
      <c r="B391" s="577"/>
      <c r="C391" s="536"/>
      <c r="D391" s="578"/>
      <c r="E391" s="399"/>
      <c r="F391" s="398"/>
      <c r="G391" s="400"/>
      <c r="H391" s="398"/>
      <c r="I391" s="400"/>
      <c r="J391" s="401"/>
      <c r="K391" s="401"/>
      <c r="L391" s="401"/>
      <c r="M391" s="402"/>
      <c r="N391" s="390">
        <v>0</v>
      </c>
      <c r="O391" s="400"/>
      <c r="P391" s="400"/>
      <c r="Q391" s="400"/>
      <c r="R391" s="474"/>
      <c r="S391" s="474"/>
    </row>
    <row r="392" spans="1:19" ht="12.75" customHeight="1">
      <c r="A392" s="396"/>
      <c r="B392" s="577"/>
      <c r="C392" s="536"/>
      <c r="D392" s="578"/>
      <c r="E392" s="399"/>
      <c r="F392" s="398"/>
      <c r="G392" s="400"/>
      <c r="H392" s="398"/>
      <c r="I392" s="400"/>
      <c r="J392" s="401"/>
      <c r="K392" s="401"/>
      <c r="L392" s="405"/>
      <c r="M392" s="402"/>
      <c r="N392" s="390">
        <v>0</v>
      </c>
      <c r="O392" s="400"/>
      <c r="P392" s="400"/>
      <c r="Q392" s="400"/>
      <c r="R392" s="474"/>
      <c r="S392" s="474"/>
    </row>
    <row r="393" spans="1:19" ht="12.75" customHeight="1">
      <c r="A393" s="396"/>
      <c r="B393" s="577"/>
      <c r="C393" s="536"/>
      <c r="D393" s="578"/>
      <c r="E393" s="399"/>
      <c r="F393" s="398"/>
      <c r="G393" s="400"/>
      <c r="H393" s="398"/>
      <c r="I393" s="400"/>
      <c r="J393" s="401"/>
      <c r="K393" s="401"/>
      <c r="L393" s="401"/>
      <c r="M393" s="402"/>
      <c r="N393" s="390">
        <v>0</v>
      </c>
      <c r="O393" s="400"/>
      <c r="P393" s="400"/>
      <c r="Q393" s="400"/>
      <c r="R393" s="474"/>
      <c r="S393" s="474"/>
    </row>
    <row r="394" spans="1:19" ht="12.75" customHeight="1">
      <c r="A394" s="396">
        <v>1</v>
      </c>
      <c r="B394" s="406" t="s">
        <v>171</v>
      </c>
      <c r="C394" s="381" t="s">
        <v>169</v>
      </c>
      <c r="D394" s="409">
        <v>2</v>
      </c>
      <c r="E394" s="409">
        <v>5.1659322000000003</v>
      </c>
      <c r="F394" s="410">
        <v>0.78</v>
      </c>
      <c r="G394" s="411">
        <v>1.9248761999999999</v>
      </c>
      <c r="H394" s="410">
        <v>1.06</v>
      </c>
      <c r="I394" s="411">
        <v>3.2410559999999999</v>
      </c>
      <c r="J394" s="412"/>
      <c r="K394" s="412"/>
      <c r="L394" s="412"/>
      <c r="M394" s="418"/>
      <c r="N394" s="414">
        <v>0</v>
      </c>
      <c r="O394" s="411">
        <v>10.331864400000001</v>
      </c>
      <c r="P394" s="411">
        <v>0</v>
      </c>
      <c r="Q394" s="411">
        <v>0</v>
      </c>
      <c r="R394" s="415">
        <v>6.66</v>
      </c>
      <c r="S394" s="415">
        <f>D394*R394</f>
        <v>13.32</v>
      </c>
    </row>
    <row r="395" spans="1:19" ht="12.75" customHeight="1">
      <c r="A395" s="396"/>
      <c r="B395" s="406"/>
      <c r="C395" s="398"/>
      <c r="D395" s="409"/>
      <c r="E395" s="409"/>
      <c r="F395" s="410"/>
      <c r="G395" s="411"/>
      <c r="H395" s="410"/>
      <c r="I395" s="411"/>
      <c r="J395" s="412"/>
      <c r="K395" s="412"/>
      <c r="L395" s="412"/>
      <c r="M395" s="418"/>
      <c r="N395" s="414">
        <v>0</v>
      </c>
      <c r="O395" s="411"/>
      <c r="P395" s="411"/>
      <c r="Q395" s="411"/>
      <c r="R395" s="415"/>
      <c r="S395" s="415"/>
    </row>
    <row r="396" spans="1:19" ht="12.75" customHeight="1">
      <c r="A396" s="396"/>
      <c r="B396" s="406"/>
      <c r="C396" s="398"/>
      <c r="D396" s="409"/>
      <c r="E396" s="409"/>
      <c r="F396" s="410"/>
      <c r="G396" s="411"/>
      <c r="H396" s="410"/>
      <c r="I396" s="411"/>
      <c r="J396" s="412"/>
      <c r="K396" s="412"/>
      <c r="L396" s="412"/>
      <c r="M396" s="418"/>
      <c r="N396" s="414">
        <v>0</v>
      </c>
      <c r="O396" s="411"/>
      <c r="P396" s="411"/>
      <c r="Q396" s="411"/>
      <c r="R396" s="415"/>
      <c r="S396" s="415"/>
    </row>
    <row r="397" spans="1:19" ht="12.75" customHeight="1">
      <c r="A397" s="396"/>
      <c r="B397" s="406"/>
      <c r="C397" s="398"/>
      <c r="D397" s="409"/>
      <c r="E397" s="409"/>
      <c r="F397" s="410"/>
      <c r="G397" s="411"/>
      <c r="H397" s="410"/>
      <c r="I397" s="411"/>
      <c r="J397" s="412"/>
      <c r="K397" s="412"/>
      <c r="L397" s="412"/>
      <c r="M397" s="418"/>
      <c r="N397" s="414">
        <v>0</v>
      </c>
      <c r="O397" s="411"/>
      <c r="P397" s="411"/>
      <c r="Q397" s="411"/>
      <c r="R397" s="415"/>
      <c r="S397" s="415"/>
    </row>
    <row r="398" spans="1:19" ht="17.45" customHeight="1">
      <c r="A398" s="396">
        <v>2</v>
      </c>
      <c r="B398" s="406" t="s">
        <v>231</v>
      </c>
      <c r="C398" s="381" t="s">
        <v>209</v>
      </c>
      <c r="D398" s="409">
        <v>0.3</v>
      </c>
      <c r="E398" s="409">
        <v>73.754248619448006</v>
      </c>
      <c r="F398" s="410">
        <v>4.9800000000000004</v>
      </c>
      <c r="G398" s="411">
        <v>12.289594200000002</v>
      </c>
      <c r="H398" s="410">
        <v>0.76</v>
      </c>
      <c r="I398" s="411">
        <v>2.3237759999999996</v>
      </c>
      <c r="J398" s="412" t="s">
        <v>23</v>
      </c>
      <c r="K398" s="412" t="s">
        <v>445</v>
      </c>
      <c r="L398" s="412">
        <v>1.02</v>
      </c>
      <c r="M398" s="418">
        <v>29.933</v>
      </c>
      <c r="N398" s="414">
        <v>30.531659999999999</v>
      </c>
      <c r="O398" s="411">
        <v>22.126274585834402</v>
      </c>
      <c r="P398" s="411">
        <v>52.23254</v>
      </c>
      <c r="Q398" s="411">
        <v>59.140878419448001</v>
      </c>
      <c r="R398" s="415">
        <v>95.04</v>
      </c>
      <c r="S398" s="415">
        <f t="shared" ref="S398" si="53">D398*R398</f>
        <v>28.512</v>
      </c>
    </row>
    <row r="399" spans="1:19" ht="17.45" customHeight="1">
      <c r="A399" s="396"/>
      <c r="B399" s="406"/>
      <c r="C399" s="398"/>
      <c r="D399" s="409"/>
      <c r="E399" s="409"/>
      <c r="F399" s="410"/>
      <c r="G399" s="411"/>
      <c r="H399" s="410"/>
      <c r="I399" s="411"/>
      <c r="J399" s="412" t="s">
        <v>54</v>
      </c>
      <c r="K399" s="412" t="s">
        <v>451</v>
      </c>
      <c r="L399" s="412">
        <v>2.64</v>
      </c>
      <c r="M399" s="418">
        <v>4.1669999999999998</v>
      </c>
      <c r="N399" s="414">
        <v>11.00088</v>
      </c>
      <c r="O399" s="411"/>
      <c r="P399" s="411"/>
      <c r="Q399" s="411"/>
      <c r="R399" s="415"/>
      <c r="S399" s="415"/>
    </row>
    <row r="400" spans="1:19" ht="17.45" customHeight="1">
      <c r="A400" s="396"/>
      <c r="B400" s="406"/>
      <c r="C400" s="398"/>
      <c r="D400" s="409"/>
      <c r="E400" s="409"/>
      <c r="F400" s="410"/>
      <c r="G400" s="411"/>
      <c r="H400" s="410"/>
      <c r="I400" s="411"/>
      <c r="J400" s="412" t="s">
        <v>61</v>
      </c>
      <c r="K400" s="412" t="s">
        <v>445</v>
      </c>
      <c r="L400" s="412">
        <v>0.06</v>
      </c>
      <c r="M400" s="418">
        <v>125</v>
      </c>
      <c r="N400" s="414">
        <v>7.5</v>
      </c>
      <c r="O400" s="411"/>
      <c r="P400" s="411"/>
      <c r="Q400" s="411"/>
      <c r="R400" s="415"/>
      <c r="S400" s="415"/>
    </row>
    <row r="401" spans="1:19" ht="17.45" customHeight="1">
      <c r="A401" s="396"/>
      <c r="B401" s="406"/>
      <c r="C401" s="398"/>
      <c r="D401" s="409"/>
      <c r="E401" s="409"/>
      <c r="F401" s="410"/>
      <c r="G401" s="411"/>
      <c r="H401" s="410"/>
      <c r="I401" s="411"/>
      <c r="J401" s="412" t="s">
        <v>41</v>
      </c>
      <c r="K401" s="412" t="s">
        <v>21</v>
      </c>
      <c r="L401" s="412">
        <v>3.2</v>
      </c>
      <c r="M401" s="418">
        <v>1</v>
      </c>
      <c r="N401" s="414">
        <v>3.2</v>
      </c>
      <c r="O401" s="411"/>
      <c r="P401" s="411"/>
      <c r="Q401" s="411"/>
      <c r="R401" s="415"/>
      <c r="S401" s="415"/>
    </row>
    <row r="402" spans="1:19" ht="12.75" customHeight="1">
      <c r="A402" s="396">
        <v>3</v>
      </c>
      <c r="B402" s="406" t="s">
        <v>172</v>
      </c>
      <c r="C402" s="381" t="s">
        <v>169</v>
      </c>
      <c r="D402" s="409">
        <v>2</v>
      </c>
      <c r="E402" s="409">
        <v>12.382256818396399</v>
      </c>
      <c r="F402" s="410">
        <v>0.97</v>
      </c>
      <c r="G402" s="411">
        <v>2.3937563000000002</v>
      </c>
      <c r="H402" s="410">
        <v>1.33</v>
      </c>
      <c r="I402" s="411">
        <v>4.0666080000000004</v>
      </c>
      <c r="J402" s="412" t="s">
        <v>23</v>
      </c>
      <c r="K402" s="412" t="s">
        <v>445</v>
      </c>
      <c r="L402" s="412">
        <v>0.159</v>
      </c>
      <c r="M402" s="418">
        <v>29.933</v>
      </c>
      <c r="N402" s="414">
        <v>4.759347</v>
      </c>
      <c r="O402" s="411">
        <v>24.764513636792799</v>
      </c>
      <c r="P402" s="411">
        <v>5.2301469999999997</v>
      </c>
      <c r="Q402" s="411">
        <v>5.9218925183964002</v>
      </c>
      <c r="R402" s="415">
        <v>15.96</v>
      </c>
      <c r="S402" s="415">
        <f t="shared" ref="S402" si="54">D402*R402</f>
        <v>31.92</v>
      </c>
    </row>
    <row r="403" spans="1:19" ht="12.75" customHeight="1">
      <c r="A403" s="396"/>
      <c r="B403" s="406"/>
      <c r="C403" s="398"/>
      <c r="D403" s="409"/>
      <c r="E403" s="409"/>
      <c r="F403" s="410"/>
      <c r="G403" s="411"/>
      <c r="H403" s="410"/>
      <c r="I403" s="411"/>
      <c r="J403" s="412" t="s">
        <v>78</v>
      </c>
      <c r="K403" s="412" t="s">
        <v>21</v>
      </c>
      <c r="L403" s="412">
        <v>1.3</v>
      </c>
      <c r="M403" s="418">
        <v>0.3</v>
      </c>
      <c r="N403" s="414">
        <v>0.39</v>
      </c>
      <c r="O403" s="411"/>
      <c r="P403" s="411"/>
      <c r="Q403" s="411"/>
      <c r="R403" s="415"/>
      <c r="S403" s="415"/>
    </row>
    <row r="404" spans="1:19" ht="12.75" customHeight="1">
      <c r="A404" s="396"/>
      <c r="B404" s="406"/>
      <c r="C404" s="398"/>
      <c r="D404" s="409"/>
      <c r="E404" s="409"/>
      <c r="F404" s="410"/>
      <c r="G404" s="411"/>
      <c r="H404" s="410"/>
      <c r="I404" s="411"/>
      <c r="J404" s="412" t="s">
        <v>68</v>
      </c>
      <c r="K404" s="412" t="s">
        <v>21</v>
      </c>
      <c r="L404" s="412">
        <v>0.1</v>
      </c>
      <c r="M404" s="418">
        <v>0.80800000000000005</v>
      </c>
      <c r="N404" s="414">
        <v>8.0800000000000011E-2</v>
      </c>
      <c r="O404" s="411"/>
      <c r="P404" s="411"/>
      <c r="Q404" s="411"/>
      <c r="R404" s="415"/>
      <c r="S404" s="415"/>
    </row>
    <row r="405" spans="1:19" ht="12.75" customHeight="1">
      <c r="A405" s="396"/>
      <c r="B405" s="406"/>
      <c r="C405" s="398"/>
      <c r="D405" s="409"/>
      <c r="E405" s="409"/>
      <c r="F405" s="410"/>
      <c r="G405" s="411"/>
      <c r="H405" s="410"/>
      <c r="I405" s="411"/>
      <c r="J405" s="412"/>
      <c r="K405" s="412"/>
      <c r="L405" s="412"/>
      <c r="M405" s="418"/>
      <c r="N405" s="414">
        <v>0</v>
      </c>
      <c r="O405" s="411"/>
      <c r="P405" s="411"/>
      <c r="Q405" s="411"/>
      <c r="R405" s="415"/>
      <c r="S405" s="415"/>
    </row>
    <row r="406" spans="1:19" ht="42.75" customHeight="1">
      <c r="A406" s="432"/>
      <c r="B406" s="433" t="s">
        <v>123</v>
      </c>
      <c r="C406" s="434"/>
      <c r="D406" s="435"/>
      <c r="E406" s="436">
        <v>0</v>
      </c>
      <c r="F406" s="437"/>
      <c r="G406" s="438">
        <v>0</v>
      </c>
      <c r="H406" s="437"/>
      <c r="I406" s="438">
        <v>0</v>
      </c>
      <c r="J406" s="439"/>
      <c r="K406" s="439"/>
      <c r="L406" s="439"/>
      <c r="M406" s="440"/>
      <c r="N406" s="441">
        <v>0</v>
      </c>
      <c r="O406" s="438">
        <v>0</v>
      </c>
      <c r="P406" s="438">
        <v>0</v>
      </c>
      <c r="Q406" s="438">
        <v>0</v>
      </c>
      <c r="R406" s="438"/>
      <c r="S406" s="442">
        <f>SUM(S394:S405)</f>
        <v>73.75200000000001</v>
      </c>
    </row>
    <row r="407" spans="1:19" ht="12.75" customHeight="1">
      <c r="A407" s="443"/>
      <c r="B407" s="444" t="s">
        <v>262</v>
      </c>
      <c r="C407" s="445"/>
      <c r="D407" s="446"/>
      <c r="E407" s="447">
        <v>0</v>
      </c>
      <c r="F407" s="448"/>
      <c r="G407" s="449">
        <v>0</v>
      </c>
      <c r="H407" s="450"/>
      <c r="I407" s="449">
        <v>0</v>
      </c>
      <c r="J407" s="451"/>
      <c r="K407" s="451"/>
      <c r="L407" s="451"/>
      <c r="M407" s="452"/>
      <c r="N407" s="453">
        <v>0</v>
      </c>
      <c r="O407" s="449">
        <v>0</v>
      </c>
      <c r="P407" s="449">
        <v>0</v>
      </c>
      <c r="Q407" s="449">
        <v>0</v>
      </c>
      <c r="R407" s="449"/>
      <c r="S407" s="454">
        <v>2.4437270482267639E-3</v>
      </c>
    </row>
    <row r="408" spans="1:19" ht="12.75" customHeight="1">
      <c r="A408" s="455"/>
      <c r="B408" s="456"/>
      <c r="C408" s="457"/>
      <c r="D408" s="458"/>
      <c r="E408" s="459"/>
      <c r="F408" s="460"/>
      <c r="G408" s="461"/>
      <c r="H408" s="462"/>
      <c r="I408" s="461"/>
      <c r="J408" s="451"/>
      <c r="K408" s="451"/>
      <c r="L408" s="451"/>
      <c r="M408" s="452"/>
      <c r="N408" s="453">
        <v>0</v>
      </c>
      <c r="O408" s="461"/>
      <c r="P408" s="461"/>
      <c r="Q408" s="461"/>
      <c r="R408" s="461"/>
      <c r="S408" s="454"/>
    </row>
    <row r="409" spans="1:19" ht="12.75" customHeight="1">
      <c r="A409" s="455"/>
      <c r="B409" s="456"/>
      <c r="C409" s="457"/>
      <c r="D409" s="458"/>
      <c r="E409" s="459"/>
      <c r="F409" s="460"/>
      <c r="G409" s="461"/>
      <c r="H409" s="462"/>
      <c r="I409" s="461"/>
      <c r="J409" s="451"/>
      <c r="K409" s="451"/>
      <c r="L409" s="451"/>
      <c r="M409" s="452"/>
      <c r="N409" s="453">
        <v>0</v>
      </c>
      <c r="O409" s="461"/>
      <c r="P409" s="461"/>
      <c r="Q409" s="461"/>
      <c r="R409" s="461"/>
      <c r="S409" s="454"/>
    </row>
    <row r="410" spans="1:19" ht="12.75" customHeight="1">
      <c r="A410" s="463"/>
      <c r="B410" s="464"/>
      <c r="C410" s="465"/>
      <c r="D410" s="466"/>
      <c r="E410" s="467"/>
      <c r="F410" s="468"/>
      <c r="G410" s="469"/>
      <c r="H410" s="470"/>
      <c r="I410" s="469"/>
      <c r="J410" s="451"/>
      <c r="K410" s="451"/>
      <c r="L410" s="451"/>
      <c r="M410" s="452"/>
      <c r="N410" s="453">
        <v>0</v>
      </c>
      <c r="O410" s="469"/>
      <c r="P410" s="469"/>
      <c r="Q410" s="469"/>
      <c r="R410" s="469"/>
      <c r="S410" s="454"/>
    </row>
    <row r="411" spans="1:19" ht="12.75" customHeight="1">
      <c r="A411" s="396"/>
      <c r="B411" s="579" t="s">
        <v>133</v>
      </c>
      <c r="C411" s="471"/>
      <c r="D411" s="472"/>
      <c r="E411" s="399">
        <v>0</v>
      </c>
      <c r="F411" s="398"/>
      <c r="G411" s="400">
        <v>0</v>
      </c>
      <c r="H411" s="473"/>
      <c r="I411" s="400">
        <v>0</v>
      </c>
      <c r="J411" s="401"/>
      <c r="K411" s="401"/>
      <c r="L411" s="401"/>
      <c r="M411" s="402"/>
      <c r="N411" s="390">
        <v>0</v>
      </c>
      <c r="O411" s="400">
        <v>0</v>
      </c>
      <c r="P411" s="400">
        <v>0</v>
      </c>
      <c r="Q411" s="400">
        <v>0</v>
      </c>
      <c r="R411" s="474"/>
      <c r="S411" s="474">
        <v>0</v>
      </c>
    </row>
    <row r="412" spans="1:19" ht="12.75" customHeight="1">
      <c r="A412" s="396"/>
      <c r="B412" s="580"/>
      <c r="C412" s="475"/>
      <c r="D412" s="472"/>
      <c r="E412" s="399"/>
      <c r="F412" s="398"/>
      <c r="G412" s="400"/>
      <c r="H412" s="473"/>
      <c r="I412" s="400"/>
      <c r="J412" s="401"/>
      <c r="K412" s="401"/>
      <c r="L412" s="401"/>
      <c r="M412" s="402"/>
      <c r="N412" s="390">
        <v>0</v>
      </c>
      <c r="O412" s="400"/>
      <c r="P412" s="400"/>
      <c r="Q412" s="400"/>
      <c r="R412" s="474"/>
      <c r="S412" s="474"/>
    </row>
    <row r="413" spans="1:19" ht="12.75" customHeight="1">
      <c r="A413" s="396"/>
      <c r="B413" s="580"/>
      <c r="C413" s="475"/>
      <c r="D413" s="472"/>
      <c r="E413" s="399"/>
      <c r="F413" s="398"/>
      <c r="G413" s="400"/>
      <c r="H413" s="473"/>
      <c r="I413" s="400"/>
      <c r="J413" s="401"/>
      <c r="K413" s="401"/>
      <c r="L413" s="401"/>
      <c r="M413" s="402"/>
      <c r="N413" s="390">
        <v>0</v>
      </c>
      <c r="O413" s="400"/>
      <c r="P413" s="400"/>
      <c r="Q413" s="400"/>
      <c r="R413" s="474"/>
      <c r="S413" s="474"/>
    </row>
    <row r="414" spans="1:19" ht="12.75" customHeight="1">
      <c r="A414" s="396"/>
      <c r="B414" s="581"/>
      <c r="C414" s="476"/>
      <c r="D414" s="472"/>
      <c r="E414" s="399"/>
      <c r="F414" s="398"/>
      <c r="G414" s="400"/>
      <c r="H414" s="473"/>
      <c r="I414" s="400"/>
      <c r="J414" s="401"/>
      <c r="K414" s="401"/>
      <c r="L414" s="401"/>
      <c r="M414" s="402"/>
      <c r="N414" s="390">
        <v>0</v>
      </c>
      <c r="O414" s="400"/>
      <c r="P414" s="400"/>
      <c r="Q414" s="400"/>
      <c r="R414" s="474"/>
      <c r="S414" s="474"/>
    </row>
    <row r="415" spans="1:19" ht="12.75" customHeight="1">
      <c r="A415" s="396">
        <v>1</v>
      </c>
      <c r="B415" s="406" t="s">
        <v>232</v>
      </c>
      <c r="C415" s="381" t="s">
        <v>219</v>
      </c>
      <c r="D415" s="241">
        <v>430</v>
      </c>
      <c r="E415" s="241">
        <v>1.1391363341760001</v>
      </c>
      <c r="F415" s="473">
        <v>1.7399999999999999E-2</v>
      </c>
      <c r="G415" s="518">
        <v>4.2939545999999995E-2</v>
      </c>
      <c r="H415" s="473">
        <v>0.1106</v>
      </c>
      <c r="I415" s="518">
        <v>0.33817056000000001</v>
      </c>
      <c r="J415" s="405" t="s">
        <v>56</v>
      </c>
      <c r="K415" s="405" t="s">
        <v>445</v>
      </c>
      <c r="L415" s="405">
        <v>1.4999999999999999E-2</v>
      </c>
      <c r="M415" s="91">
        <v>4</v>
      </c>
      <c r="N415" s="519">
        <v>0.06</v>
      </c>
      <c r="O415" s="518">
        <v>489.82862369568005</v>
      </c>
      <c r="P415" s="518">
        <v>0.66948000000000008</v>
      </c>
      <c r="Q415" s="518">
        <v>0.75802622817600007</v>
      </c>
      <c r="R415" s="520">
        <v>1.47</v>
      </c>
      <c r="S415" s="520">
        <f>D415*R415</f>
        <v>632.1</v>
      </c>
    </row>
    <row r="416" spans="1:19" ht="12.75" customHeight="1">
      <c r="A416" s="396"/>
      <c r="B416" s="406"/>
      <c r="C416" s="398"/>
      <c r="D416" s="241"/>
      <c r="E416" s="241"/>
      <c r="F416" s="473"/>
      <c r="G416" s="518"/>
      <c r="H416" s="473"/>
      <c r="I416" s="518"/>
      <c r="J416" s="405" t="s">
        <v>57</v>
      </c>
      <c r="K416" s="405" t="s">
        <v>445</v>
      </c>
      <c r="L416" s="405">
        <v>0.1512</v>
      </c>
      <c r="M416" s="91">
        <v>4</v>
      </c>
      <c r="N416" s="519">
        <v>0.6048</v>
      </c>
      <c r="O416" s="518"/>
      <c r="P416" s="518"/>
      <c r="Q416" s="518"/>
      <c r="R416" s="520"/>
      <c r="S416" s="520"/>
    </row>
    <row r="417" spans="1:19" ht="12.75" customHeight="1">
      <c r="A417" s="396"/>
      <c r="B417" s="406"/>
      <c r="C417" s="398"/>
      <c r="D417" s="241"/>
      <c r="E417" s="241"/>
      <c r="F417" s="473"/>
      <c r="G417" s="518"/>
      <c r="H417" s="473"/>
      <c r="I417" s="518"/>
      <c r="J417" s="405" t="s">
        <v>30</v>
      </c>
      <c r="K417" s="405" t="s">
        <v>448</v>
      </c>
      <c r="L417" s="405">
        <v>0.03</v>
      </c>
      <c r="M417" s="91">
        <v>0.156</v>
      </c>
      <c r="N417" s="519">
        <v>4.6800000000000001E-3</v>
      </c>
      <c r="O417" s="518"/>
      <c r="P417" s="518"/>
      <c r="Q417" s="518"/>
      <c r="R417" s="520"/>
      <c r="S417" s="520"/>
    </row>
    <row r="418" spans="1:19" ht="12.75" customHeight="1">
      <c r="A418" s="396"/>
      <c r="B418" s="406"/>
      <c r="C418" s="398"/>
      <c r="D418" s="241"/>
      <c r="E418" s="241"/>
      <c r="F418" s="473"/>
      <c r="G418" s="518"/>
      <c r="H418" s="473"/>
      <c r="I418" s="518"/>
      <c r="J418" s="405"/>
      <c r="K418" s="405"/>
      <c r="L418" s="405"/>
      <c r="M418" s="91"/>
      <c r="N418" s="519">
        <v>0</v>
      </c>
      <c r="O418" s="518"/>
      <c r="P418" s="518"/>
      <c r="Q418" s="518"/>
      <c r="R418" s="520"/>
      <c r="S418" s="520"/>
    </row>
    <row r="419" spans="1:19" ht="12.75" customHeight="1">
      <c r="A419" s="396">
        <v>2</v>
      </c>
      <c r="B419" s="406" t="s">
        <v>233</v>
      </c>
      <c r="C419" s="381" t="s">
        <v>119</v>
      </c>
      <c r="D419" s="241">
        <v>1.76</v>
      </c>
      <c r="E419" s="241">
        <v>199.15451093999999</v>
      </c>
      <c r="F419" s="473"/>
      <c r="G419" s="518">
        <v>0</v>
      </c>
      <c r="H419" s="473">
        <v>2.2000000000000002</v>
      </c>
      <c r="I419" s="518">
        <v>6.7267200000000003</v>
      </c>
      <c r="J419" s="405" t="s">
        <v>50</v>
      </c>
      <c r="K419" s="405" t="s">
        <v>20</v>
      </c>
      <c r="L419" s="405">
        <v>1.03</v>
      </c>
      <c r="M419" s="551">
        <v>165</v>
      </c>
      <c r="N419" s="519">
        <v>169.95000000000002</v>
      </c>
      <c r="O419" s="518">
        <v>350.51193925439998</v>
      </c>
      <c r="P419" s="518">
        <v>169.95000000000002</v>
      </c>
      <c r="Q419" s="518">
        <v>192.42779093999999</v>
      </c>
      <c r="R419" s="520">
        <v>256.60000000000002</v>
      </c>
      <c r="S419" s="520">
        <f t="shared" ref="S419" si="55">D419*R419</f>
        <v>451.61600000000004</v>
      </c>
    </row>
    <row r="420" spans="1:19" ht="12.75" customHeight="1">
      <c r="A420" s="396"/>
      <c r="B420" s="406"/>
      <c r="C420" s="398"/>
      <c r="D420" s="241"/>
      <c r="E420" s="241"/>
      <c r="F420" s="473"/>
      <c r="G420" s="518"/>
      <c r="H420" s="473"/>
      <c r="I420" s="518"/>
      <c r="J420" s="405"/>
      <c r="K420" s="405"/>
      <c r="L420" s="405"/>
      <c r="M420" s="91"/>
      <c r="N420" s="519">
        <v>0</v>
      </c>
      <c r="O420" s="518"/>
      <c r="P420" s="518"/>
      <c r="Q420" s="518"/>
      <c r="R420" s="520"/>
      <c r="S420" s="520"/>
    </row>
    <row r="421" spans="1:19" ht="12.75" customHeight="1">
      <c r="A421" s="396"/>
      <c r="B421" s="406"/>
      <c r="C421" s="398"/>
      <c r="D421" s="241"/>
      <c r="E421" s="241"/>
      <c r="F421" s="473"/>
      <c r="G421" s="518"/>
      <c r="H421" s="473"/>
      <c r="I421" s="518"/>
      <c r="J421" s="405"/>
      <c r="K421" s="405"/>
      <c r="L421" s="405"/>
      <c r="M421" s="91"/>
      <c r="N421" s="519">
        <v>0</v>
      </c>
      <c r="O421" s="518"/>
      <c r="P421" s="518"/>
      <c r="Q421" s="518"/>
      <c r="R421" s="520"/>
      <c r="S421" s="520"/>
    </row>
    <row r="422" spans="1:19" ht="12.75" customHeight="1">
      <c r="A422" s="396"/>
      <c r="B422" s="406"/>
      <c r="C422" s="398"/>
      <c r="D422" s="241"/>
      <c r="E422" s="241"/>
      <c r="F422" s="473"/>
      <c r="G422" s="518"/>
      <c r="H422" s="473"/>
      <c r="I422" s="518"/>
      <c r="J422" s="405"/>
      <c r="K422" s="405"/>
      <c r="L422" s="405"/>
      <c r="M422" s="91"/>
      <c r="N422" s="519">
        <v>0</v>
      </c>
      <c r="O422" s="518"/>
      <c r="P422" s="518"/>
      <c r="Q422" s="518"/>
      <c r="R422" s="520"/>
      <c r="S422" s="520"/>
    </row>
    <row r="423" spans="1:19" ht="12.75" customHeight="1">
      <c r="A423" s="396">
        <v>3</v>
      </c>
      <c r="B423" s="406" t="s">
        <v>234</v>
      </c>
      <c r="C423" s="381" t="s">
        <v>192</v>
      </c>
      <c r="D423" s="241">
        <v>430</v>
      </c>
      <c r="E423" s="241">
        <v>3.8409573313999998</v>
      </c>
      <c r="F423" s="473">
        <v>2.086E-2</v>
      </c>
      <c r="G423" s="518">
        <v>5.1478099399999998E-2</v>
      </c>
      <c r="H423" s="473">
        <v>4.7399999999999998E-2</v>
      </c>
      <c r="I423" s="518">
        <v>0.14493023999999999</v>
      </c>
      <c r="J423" s="405" t="s">
        <v>51</v>
      </c>
      <c r="K423" s="405" t="s">
        <v>20</v>
      </c>
      <c r="L423" s="405">
        <v>0.1216</v>
      </c>
      <c r="M423" s="91">
        <v>27</v>
      </c>
      <c r="N423" s="519">
        <v>3.2831999999999999</v>
      </c>
      <c r="O423" s="518">
        <v>1651.611652502</v>
      </c>
      <c r="P423" s="518">
        <v>3.2831999999999999</v>
      </c>
      <c r="Q423" s="518">
        <v>3.6445489919999998</v>
      </c>
      <c r="R423" s="520">
        <v>4.95</v>
      </c>
      <c r="S423" s="520">
        <f t="shared" ref="S423" si="56">D423*R423</f>
        <v>2128.5</v>
      </c>
    </row>
    <row r="424" spans="1:19" ht="12.75" customHeight="1">
      <c r="A424" s="396"/>
      <c r="B424" s="406"/>
      <c r="C424" s="398"/>
      <c r="D424" s="241"/>
      <c r="E424" s="241"/>
      <c r="F424" s="473"/>
      <c r="G424" s="518"/>
      <c r="H424" s="473"/>
      <c r="I424" s="518"/>
      <c r="J424" s="405"/>
      <c r="K424" s="405"/>
      <c r="L424" s="405"/>
      <c r="M424" s="91"/>
      <c r="N424" s="519">
        <v>0</v>
      </c>
      <c r="O424" s="518"/>
      <c r="P424" s="518"/>
      <c r="Q424" s="518"/>
      <c r="R424" s="520"/>
      <c r="S424" s="520"/>
    </row>
    <row r="425" spans="1:19" ht="12.75" customHeight="1">
      <c r="A425" s="396"/>
      <c r="B425" s="406"/>
      <c r="C425" s="398"/>
      <c r="D425" s="241"/>
      <c r="E425" s="241"/>
      <c r="F425" s="473"/>
      <c r="G425" s="518"/>
      <c r="H425" s="473"/>
      <c r="I425" s="518"/>
      <c r="J425" s="405"/>
      <c r="K425" s="405"/>
      <c r="L425" s="405"/>
      <c r="M425" s="91"/>
      <c r="N425" s="519">
        <v>0</v>
      </c>
      <c r="O425" s="518"/>
      <c r="P425" s="518"/>
      <c r="Q425" s="518"/>
      <c r="R425" s="520"/>
      <c r="S425" s="520"/>
    </row>
    <row r="426" spans="1:19" ht="12.75" customHeight="1">
      <c r="A426" s="396"/>
      <c r="B426" s="406"/>
      <c r="C426" s="398"/>
      <c r="D426" s="241"/>
      <c r="E426" s="241"/>
      <c r="F426" s="473"/>
      <c r="G426" s="518"/>
      <c r="H426" s="473"/>
      <c r="I426" s="518"/>
      <c r="J426" s="405"/>
      <c r="K426" s="405"/>
      <c r="L426" s="405"/>
      <c r="M426" s="91"/>
      <c r="N426" s="519">
        <v>0</v>
      </c>
      <c r="O426" s="518"/>
      <c r="P426" s="518"/>
      <c r="Q426" s="518"/>
      <c r="R426" s="520"/>
      <c r="S426" s="520"/>
    </row>
    <row r="427" spans="1:19" ht="43.5" customHeight="1">
      <c r="A427" s="432"/>
      <c r="B427" s="433" t="s">
        <v>123</v>
      </c>
      <c r="C427" s="434"/>
      <c r="D427" s="552"/>
      <c r="E427" s="553">
        <v>0</v>
      </c>
      <c r="F427" s="554"/>
      <c r="G427" s="555">
        <v>0</v>
      </c>
      <c r="H427" s="554"/>
      <c r="I427" s="555">
        <v>0</v>
      </c>
      <c r="J427" s="556"/>
      <c r="K427" s="556"/>
      <c r="L427" s="556"/>
      <c r="M427" s="557"/>
      <c r="N427" s="558">
        <v>0</v>
      </c>
      <c r="O427" s="555">
        <v>0</v>
      </c>
      <c r="P427" s="555">
        <v>0</v>
      </c>
      <c r="Q427" s="555">
        <v>0</v>
      </c>
      <c r="R427" s="555"/>
      <c r="S427" s="559">
        <f>SUM(S415:S426)</f>
        <v>3212.2160000000003</v>
      </c>
    </row>
    <row r="428" spans="1:19" ht="12.75" customHeight="1">
      <c r="A428" s="443"/>
      <c r="B428" s="444" t="s">
        <v>262</v>
      </c>
      <c r="C428" s="445"/>
      <c r="D428" s="446"/>
      <c r="E428" s="447">
        <v>0</v>
      </c>
      <c r="F428" s="448"/>
      <c r="G428" s="449">
        <v>0</v>
      </c>
      <c r="H428" s="450"/>
      <c r="I428" s="449">
        <v>0</v>
      </c>
      <c r="J428" s="451"/>
      <c r="K428" s="451"/>
      <c r="L428" s="451"/>
      <c r="M428" s="452"/>
      <c r="N428" s="453">
        <v>0</v>
      </c>
      <c r="O428" s="449">
        <v>0</v>
      </c>
      <c r="P428" s="449">
        <v>0</v>
      </c>
      <c r="Q428" s="449">
        <v>0</v>
      </c>
      <c r="R428" s="449"/>
      <c r="S428" s="454">
        <v>0.10643479666919925</v>
      </c>
    </row>
    <row r="429" spans="1:19" ht="12.75" customHeight="1">
      <c r="A429" s="455"/>
      <c r="B429" s="456"/>
      <c r="C429" s="457"/>
      <c r="D429" s="458"/>
      <c r="E429" s="459"/>
      <c r="F429" s="460"/>
      <c r="G429" s="461"/>
      <c r="H429" s="462"/>
      <c r="I429" s="461"/>
      <c r="J429" s="451"/>
      <c r="K429" s="451"/>
      <c r="L429" s="451"/>
      <c r="M429" s="452"/>
      <c r="N429" s="453">
        <v>0</v>
      </c>
      <c r="O429" s="461"/>
      <c r="P429" s="461"/>
      <c r="Q429" s="461"/>
      <c r="R429" s="461"/>
      <c r="S429" s="454"/>
    </row>
    <row r="430" spans="1:19" ht="12.75" customHeight="1">
      <c r="A430" s="455"/>
      <c r="B430" s="456"/>
      <c r="C430" s="457"/>
      <c r="D430" s="458"/>
      <c r="E430" s="459"/>
      <c r="F430" s="460"/>
      <c r="G430" s="461"/>
      <c r="H430" s="462"/>
      <c r="I430" s="461"/>
      <c r="J430" s="451"/>
      <c r="K430" s="451"/>
      <c r="L430" s="451"/>
      <c r="M430" s="452"/>
      <c r="N430" s="453">
        <v>0</v>
      </c>
      <c r="O430" s="461"/>
      <c r="P430" s="461"/>
      <c r="Q430" s="461"/>
      <c r="R430" s="461"/>
      <c r="S430" s="454"/>
    </row>
    <row r="431" spans="1:19" ht="12.75" customHeight="1">
      <c r="A431" s="463"/>
      <c r="B431" s="464"/>
      <c r="C431" s="465"/>
      <c r="D431" s="466"/>
      <c r="E431" s="467"/>
      <c r="F431" s="468"/>
      <c r="G431" s="469"/>
      <c r="H431" s="470"/>
      <c r="I431" s="469"/>
      <c r="J431" s="451"/>
      <c r="K431" s="451"/>
      <c r="L431" s="451"/>
      <c r="M431" s="452"/>
      <c r="N431" s="453">
        <v>0</v>
      </c>
      <c r="O431" s="469"/>
      <c r="P431" s="469"/>
      <c r="Q431" s="469"/>
      <c r="R431" s="469"/>
      <c r="S431" s="454"/>
    </row>
    <row r="432" spans="1:19">
      <c r="A432" s="396"/>
      <c r="B432" s="582" t="s">
        <v>166</v>
      </c>
      <c r="C432" s="398"/>
      <c r="D432" s="583"/>
      <c r="E432" s="584">
        <v>0</v>
      </c>
      <c r="F432" s="585"/>
      <c r="G432" s="586">
        <v>0</v>
      </c>
      <c r="H432" s="585"/>
      <c r="I432" s="586">
        <v>0</v>
      </c>
      <c r="J432" s="401"/>
      <c r="K432" s="401"/>
      <c r="L432" s="401"/>
      <c r="M432" s="402"/>
      <c r="N432" s="587">
        <v>0</v>
      </c>
      <c r="O432" s="586">
        <v>0</v>
      </c>
      <c r="P432" s="586">
        <v>0</v>
      </c>
      <c r="Q432" s="586">
        <v>0</v>
      </c>
      <c r="R432" s="474"/>
      <c r="S432" s="474">
        <v>0</v>
      </c>
    </row>
    <row r="433" spans="1:19">
      <c r="A433" s="396"/>
      <c r="B433" s="582"/>
      <c r="C433" s="398"/>
      <c r="D433" s="583"/>
      <c r="E433" s="584"/>
      <c r="F433" s="585"/>
      <c r="G433" s="586"/>
      <c r="H433" s="585"/>
      <c r="I433" s="586"/>
      <c r="J433" s="401"/>
      <c r="K433" s="401"/>
      <c r="L433" s="401"/>
      <c r="M433" s="402"/>
      <c r="N433" s="587">
        <v>0</v>
      </c>
      <c r="O433" s="586"/>
      <c r="P433" s="586"/>
      <c r="Q433" s="586"/>
      <c r="R433" s="474"/>
      <c r="S433" s="474"/>
    </row>
    <row r="434" spans="1:19">
      <c r="A434" s="396"/>
      <c r="B434" s="582"/>
      <c r="C434" s="398"/>
      <c r="D434" s="583"/>
      <c r="E434" s="584"/>
      <c r="F434" s="585"/>
      <c r="G434" s="586"/>
      <c r="H434" s="585"/>
      <c r="I434" s="586"/>
      <c r="J434" s="401"/>
      <c r="K434" s="402"/>
      <c r="L434" s="588"/>
      <c r="M434" s="402"/>
      <c r="N434" s="587">
        <v>0</v>
      </c>
      <c r="O434" s="586"/>
      <c r="P434" s="586"/>
      <c r="Q434" s="586"/>
      <c r="R434" s="474"/>
      <c r="S434" s="474"/>
    </row>
    <row r="435" spans="1:19">
      <c r="A435" s="396"/>
      <c r="B435" s="582"/>
      <c r="C435" s="398"/>
      <c r="D435" s="583"/>
      <c r="E435" s="584"/>
      <c r="F435" s="585"/>
      <c r="G435" s="586"/>
      <c r="H435" s="585"/>
      <c r="I435" s="586"/>
      <c r="J435" s="401"/>
      <c r="K435" s="401"/>
      <c r="L435" s="401"/>
      <c r="M435" s="402"/>
      <c r="N435" s="587">
        <v>0</v>
      </c>
      <c r="O435" s="586"/>
      <c r="P435" s="586"/>
      <c r="Q435" s="586"/>
      <c r="R435" s="474"/>
      <c r="S435" s="474"/>
    </row>
    <row r="436" spans="1:19" ht="12.6" customHeight="1">
      <c r="A436" s="396">
        <v>1</v>
      </c>
      <c r="B436" s="406" t="s">
        <v>235</v>
      </c>
      <c r="C436" s="381" t="s">
        <v>209</v>
      </c>
      <c r="D436" s="409">
        <v>45.6</v>
      </c>
      <c r="E436" s="409">
        <v>0.37624643289999993</v>
      </c>
      <c r="F436" s="570">
        <v>4.9100000000000003E-3</v>
      </c>
      <c r="G436" s="411">
        <v>1.2116848900000001E-2</v>
      </c>
      <c r="H436" s="410">
        <v>0.11909</v>
      </c>
      <c r="I436" s="411">
        <v>0.36412958399999995</v>
      </c>
      <c r="J436" s="412"/>
      <c r="K436" s="412"/>
      <c r="L436" s="412"/>
      <c r="M436" s="418"/>
      <c r="N436" s="414">
        <v>0</v>
      </c>
      <c r="O436" s="411">
        <v>17.156837340239996</v>
      </c>
      <c r="P436" s="411">
        <v>0</v>
      </c>
      <c r="Q436" s="411">
        <v>0</v>
      </c>
      <c r="R436" s="415">
        <v>0.48</v>
      </c>
      <c r="S436" s="415">
        <f>D436*R436</f>
        <v>21.887999999999998</v>
      </c>
    </row>
    <row r="437" spans="1:19">
      <c r="A437" s="396"/>
      <c r="B437" s="406"/>
      <c r="C437" s="398"/>
      <c r="D437" s="409"/>
      <c r="E437" s="409"/>
      <c r="F437" s="570"/>
      <c r="G437" s="411"/>
      <c r="H437" s="410"/>
      <c r="I437" s="411"/>
      <c r="J437" s="412"/>
      <c r="K437" s="412"/>
      <c r="L437" s="412"/>
      <c r="M437" s="418"/>
      <c r="N437" s="414">
        <v>0</v>
      </c>
      <c r="O437" s="411"/>
      <c r="P437" s="411"/>
      <c r="Q437" s="411"/>
      <c r="R437" s="415"/>
      <c r="S437" s="415"/>
    </row>
    <row r="438" spans="1:19">
      <c r="A438" s="396"/>
      <c r="B438" s="406"/>
      <c r="C438" s="398"/>
      <c r="D438" s="409"/>
      <c r="E438" s="409"/>
      <c r="F438" s="570"/>
      <c r="G438" s="411"/>
      <c r="H438" s="410"/>
      <c r="I438" s="411"/>
      <c r="J438" s="412"/>
      <c r="K438" s="412"/>
      <c r="L438" s="412"/>
      <c r="M438" s="418"/>
      <c r="N438" s="414">
        <v>0</v>
      </c>
      <c r="O438" s="411"/>
      <c r="P438" s="411"/>
      <c r="Q438" s="411"/>
      <c r="R438" s="415"/>
      <c r="S438" s="415"/>
    </row>
    <row r="439" spans="1:19">
      <c r="A439" s="396"/>
      <c r="B439" s="406"/>
      <c r="C439" s="398"/>
      <c r="D439" s="409"/>
      <c r="E439" s="409"/>
      <c r="F439" s="570"/>
      <c r="G439" s="411"/>
      <c r="H439" s="410"/>
      <c r="I439" s="411"/>
      <c r="J439" s="412"/>
      <c r="K439" s="412"/>
      <c r="L439" s="412"/>
      <c r="M439" s="418"/>
      <c r="N439" s="414">
        <v>0</v>
      </c>
      <c r="O439" s="411"/>
      <c r="P439" s="411"/>
      <c r="Q439" s="411"/>
      <c r="R439" s="415"/>
      <c r="S439" s="415"/>
    </row>
    <row r="440" spans="1:19">
      <c r="A440" s="396">
        <v>2</v>
      </c>
      <c r="B440" s="406" t="s">
        <v>236</v>
      </c>
      <c r="C440" s="381" t="s">
        <v>209</v>
      </c>
      <c r="D440" s="409">
        <v>4.8</v>
      </c>
      <c r="E440" s="409">
        <v>4.7875126000000003</v>
      </c>
      <c r="F440" s="410">
        <v>1.94</v>
      </c>
      <c r="G440" s="411">
        <v>4.7875126000000003</v>
      </c>
      <c r="H440" s="410"/>
      <c r="I440" s="411">
        <v>0</v>
      </c>
      <c r="J440" s="412"/>
      <c r="K440" s="412"/>
      <c r="L440" s="412"/>
      <c r="M440" s="418"/>
      <c r="N440" s="414">
        <v>0</v>
      </c>
      <c r="O440" s="411">
        <v>22.980060480000002</v>
      </c>
      <c r="P440" s="411">
        <v>0</v>
      </c>
      <c r="Q440" s="411">
        <v>0</v>
      </c>
      <c r="R440" s="415">
        <v>6.17</v>
      </c>
      <c r="S440" s="415">
        <f t="shared" ref="S440" si="57">D440*R440</f>
        <v>29.616</v>
      </c>
    </row>
    <row r="441" spans="1:19">
      <c r="A441" s="396"/>
      <c r="B441" s="406"/>
      <c r="C441" s="398"/>
      <c r="D441" s="409"/>
      <c r="E441" s="409"/>
      <c r="F441" s="410"/>
      <c r="G441" s="411"/>
      <c r="H441" s="410"/>
      <c r="I441" s="411"/>
      <c r="J441" s="412"/>
      <c r="K441" s="412"/>
      <c r="L441" s="412"/>
      <c r="M441" s="418"/>
      <c r="N441" s="414">
        <v>0</v>
      </c>
      <c r="O441" s="411"/>
      <c r="P441" s="411"/>
      <c r="Q441" s="411"/>
      <c r="R441" s="415"/>
      <c r="S441" s="415"/>
    </row>
    <row r="442" spans="1:19">
      <c r="A442" s="396"/>
      <c r="B442" s="406"/>
      <c r="C442" s="398"/>
      <c r="D442" s="409"/>
      <c r="E442" s="409"/>
      <c r="F442" s="410"/>
      <c r="G442" s="411"/>
      <c r="H442" s="410"/>
      <c r="I442" s="411"/>
      <c r="J442" s="412"/>
      <c r="K442" s="412"/>
      <c r="L442" s="412"/>
      <c r="M442" s="418"/>
      <c r="N442" s="414">
        <v>0</v>
      </c>
      <c r="O442" s="411"/>
      <c r="P442" s="411"/>
      <c r="Q442" s="411"/>
      <c r="R442" s="415"/>
      <c r="S442" s="415"/>
    </row>
    <row r="443" spans="1:19">
      <c r="A443" s="396"/>
      <c r="B443" s="406"/>
      <c r="C443" s="398"/>
      <c r="D443" s="409"/>
      <c r="E443" s="409"/>
      <c r="F443" s="410"/>
      <c r="G443" s="411"/>
      <c r="H443" s="410"/>
      <c r="I443" s="411"/>
      <c r="J443" s="412"/>
      <c r="K443" s="412"/>
      <c r="L443" s="412"/>
      <c r="M443" s="418"/>
      <c r="N443" s="414">
        <v>0</v>
      </c>
      <c r="O443" s="411"/>
      <c r="P443" s="411"/>
      <c r="Q443" s="411"/>
      <c r="R443" s="415"/>
      <c r="S443" s="415"/>
    </row>
    <row r="444" spans="1:19">
      <c r="A444" s="396">
        <v>3</v>
      </c>
      <c r="B444" s="406" t="s">
        <v>167</v>
      </c>
      <c r="C444" s="381" t="s">
        <v>143</v>
      </c>
      <c r="D444" s="409">
        <v>145</v>
      </c>
      <c r="E444" s="409">
        <v>0.27598438399999997</v>
      </c>
      <c r="F444" s="410">
        <v>2.5600000000000001E-2</v>
      </c>
      <c r="G444" s="411">
        <v>6.3175423999999994E-2</v>
      </c>
      <c r="H444" s="410">
        <v>6.9599999999999995E-2</v>
      </c>
      <c r="I444" s="411">
        <v>0.21280895999999999</v>
      </c>
      <c r="J444" s="412"/>
      <c r="K444" s="412"/>
      <c r="L444" s="412"/>
      <c r="M444" s="418"/>
      <c r="N444" s="414">
        <v>0</v>
      </c>
      <c r="O444" s="411">
        <v>40.017735679999994</v>
      </c>
      <c r="P444" s="411">
        <v>0</v>
      </c>
      <c r="Q444" s="411">
        <v>0</v>
      </c>
      <c r="R444" s="415">
        <v>0.36</v>
      </c>
      <c r="S444" s="415">
        <f t="shared" ref="S444" si="58">D444*R444</f>
        <v>52.199999999999996</v>
      </c>
    </row>
    <row r="445" spans="1:19">
      <c r="A445" s="396"/>
      <c r="B445" s="406"/>
      <c r="C445" s="398"/>
      <c r="D445" s="409"/>
      <c r="E445" s="409"/>
      <c r="F445" s="410"/>
      <c r="G445" s="411"/>
      <c r="H445" s="410"/>
      <c r="I445" s="411"/>
      <c r="J445" s="412"/>
      <c r="K445" s="412"/>
      <c r="L445" s="412"/>
      <c r="M445" s="418"/>
      <c r="N445" s="414">
        <v>0</v>
      </c>
      <c r="O445" s="411"/>
      <c r="P445" s="411"/>
      <c r="Q445" s="411"/>
      <c r="R445" s="415"/>
      <c r="S445" s="415"/>
    </row>
    <row r="446" spans="1:19">
      <c r="A446" s="396"/>
      <c r="B446" s="406"/>
      <c r="C446" s="398"/>
      <c r="D446" s="409"/>
      <c r="E446" s="409"/>
      <c r="F446" s="410"/>
      <c r="G446" s="411"/>
      <c r="H446" s="410"/>
      <c r="I446" s="411"/>
      <c r="J446" s="412"/>
      <c r="K446" s="412"/>
      <c r="L446" s="412"/>
      <c r="M446" s="418"/>
      <c r="N446" s="414">
        <v>0</v>
      </c>
      <c r="O446" s="411"/>
      <c r="P446" s="411"/>
      <c r="Q446" s="411"/>
      <c r="R446" s="415"/>
      <c r="S446" s="415"/>
    </row>
    <row r="447" spans="1:19">
      <c r="A447" s="396"/>
      <c r="B447" s="406"/>
      <c r="C447" s="398"/>
      <c r="D447" s="409"/>
      <c r="E447" s="409"/>
      <c r="F447" s="410"/>
      <c r="G447" s="411"/>
      <c r="H447" s="410"/>
      <c r="I447" s="411"/>
      <c r="J447" s="412"/>
      <c r="K447" s="412"/>
      <c r="L447" s="412"/>
      <c r="M447" s="418"/>
      <c r="N447" s="414">
        <v>0</v>
      </c>
      <c r="O447" s="411"/>
      <c r="P447" s="411"/>
      <c r="Q447" s="411"/>
      <c r="R447" s="415"/>
      <c r="S447" s="415"/>
    </row>
    <row r="448" spans="1:19" ht="12.6" customHeight="1">
      <c r="A448" s="396">
        <v>4</v>
      </c>
      <c r="B448" s="406" t="s">
        <v>237</v>
      </c>
      <c r="C448" s="381" t="s">
        <v>209</v>
      </c>
      <c r="D448" s="409">
        <v>17.600000000000001</v>
      </c>
      <c r="E448" s="409">
        <v>5.0440185600000005</v>
      </c>
      <c r="F448" s="410"/>
      <c r="G448" s="411">
        <v>0</v>
      </c>
      <c r="H448" s="410">
        <v>2.0299999999999999E-2</v>
      </c>
      <c r="I448" s="411">
        <v>6.2069279999999991E-2</v>
      </c>
      <c r="J448" s="412" t="s">
        <v>26</v>
      </c>
      <c r="K448" s="412" t="s">
        <v>445</v>
      </c>
      <c r="L448" s="412">
        <v>1.1000000000000001</v>
      </c>
      <c r="M448" s="418">
        <v>4</v>
      </c>
      <c r="N448" s="414">
        <v>4.4000000000000004</v>
      </c>
      <c r="O448" s="411">
        <v>88.774726656000013</v>
      </c>
      <c r="P448" s="411">
        <v>4.4000000000000004</v>
      </c>
      <c r="Q448" s="411">
        <v>4.9819492800000003</v>
      </c>
      <c r="R448" s="415">
        <v>6.5</v>
      </c>
      <c r="S448" s="415">
        <f t="shared" ref="S448" si="59">D448*R448</f>
        <v>114.4</v>
      </c>
    </row>
    <row r="449" spans="1:19">
      <c r="A449" s="396"/>
      <c r="B449" s="406"/>
      <c r="C449" s="398"/>
      <c r="D449" s="409"/>
      <c r="E449" s="409"/>
      <c r="F449" s="410"/>
      <c r="G449" s="411"/>
      <c r="H449" s="410"/>
      <c r="I449" s="411"/>
      <c r="J449" s="412"/>
      <c r="K449" s="412"/>
      <c r="L449" s="412"/>
      <c r="M449" s="418"/>
      <c r="N449" s="414">
        <v>0</v>
      </c>
      <c r="O449" s="411"/>
      <c r="P449" s="411"/>
      <c r="Q449" s="411"/>
      <c r="R449" s="415"/>
      <c r="S449" s="415"/>
    </row>
    <row r="450" spans="1:19">
      <c r="A450" s="396"/>
      <c r="B450" s="406"/>
      <c r="C450" s="398"/>
      <c r="D450" s="409"/>
      <c r="E450" s="409"/>
      <c r="F450" s="410"/>
      <c r="G450" s="411"/>
      <c r="H450" s="410"/>
      <c r="I450" s="411"/>
      <c r="J450" s="412"/>
      <c r="K450" s="412"/>
      <c r="L450" s="412"/>
      <c r="M450" s="418"/>
      <c r="N450" s="414">
        <v>0</v>
      </c>
      <c r="O450" s="411"/>
      <c r="P450" s="411"/>
      <c r="Q450" s="411"/>
      <c r="R450" s="415"/>
      <c r="S450" s="415"/>
    </row>
    <row r="451" spans="1:19">
      <c r="A451" s="396"/>
      <c r="B451" s="406"/>
      <c r="C451" s="398"/>
      <c r="D451" s="409"/>
      <c r="E451" s="409"/>
      <c r="F451" s="410"/>
      <c r="G451" s="411"/>
      <c r="H451" s="410"/>
      <c r="I451" s="411"/>
      <c r="J451" s="412"/>
      <c r="K451" s="412"/>
      <c r="L451" s="412"/>
      <c r="M451" s="418"/>
      <c r="N451" s="414">
        <v>0</v>
      </c>
      <c r="O451" s="411"/>
      <c r="P451" s="411"/>
      <c r="Q451" s="411"/>
      <c r="R451" s="415"/>
      <c r="S451" s="415"/>
    </row>
    <row r="452" spans="1:19">
      <c r="A452" s="396">
        <v>5</v>
      </c>
      <c r="B452" s="406" t="s">
        <v>238</v>
      </c>
      <c r="C452" s="381" t="s">
        <v>143</v>
      </c>
      <c r="D452" s="409">
        <v>145</v>
      </c>
      <c r="E452" s="409">
        <v>0.63342791360000006</v>
      </c>
      <c r="F452" s="410">
        <v>9.4600000000000004E-2</v>
      </c>
      <c r="G452" s="411">
        <v>0.233452934</v>
      </c>
      <c r="H452" s="410">
        <v>7.4999999999999997E-3</v>
      </c>
      <c r="I452" s="411">
        <v>2.2931999999999998E-2</v>
      </c>
      <c r="J452" s="412" t="s">
        <v>37</v>
      </c>
      <c r="K452" s="418" t="s">
        <v>22</v>
      </c>
      <c r="L452" s="412">
        <v>1</v>
      </c>
      <c r="M452" s="418">
        <v>0.33300000000000002</v>
      </c>
      <c r="N452" s="414">
        <v>0.33300000000000002</v>
      </c>
      <c r="O452" s="411">
        <v>91.847047472000014</v>
      </c>
      <c r="P452" s="411">
        <v>0.33300000000000002</v>
      </c>
      <c r="Q452" s="411">
        <v>0.37704297959999999</v>
      </c>
      <c r="R452" s="415">
        <v>0.82</v>
      </c>
      <c r="S452" s="415">
        <f t="shared" ref="S452" si="60">D452*R452</f>
        <v>118.89999999999999</v>
      </c>
    </row>
    <row r="453" spans="1:19">
      <c r="A453" s="396"/>
      <c r="B453" s="406"/>
      <c r="C453" s="398"/>
      <c r="D453" s="409"/>
      <c r="E453" s="409"/>
      <c r="F453" s="410"/>
      <c r="G453" s="411"/>
      <c r="H453" s="410"/>
      <c r="I453" s="411"/>
      <c r="J453" s="412"/>
      <c r="K453" s="412"/>
      <c r="L453" s="412"/>
      <c r="M453" s="418"/>
      <c r="N453" s="414">
        <v>0</v>
      </c>
      <c r="O453" s="411"/>
      <c r="P453" s="411"/>
      <c r="Q453" s="411"/>
      <c r="R453" s="415"/>
      <c r="S453" s="415"/>
    </row>
    <row r="454" spans="1:19">
      <c r="A454" s="396"/>
      <c r="B454" s="406"/>
      <c r="C454" s="398"/>
      <c r="D454" s="409"/>
      <c r="E454" s="409"/>
      <c r="F454" s="410"/>
      <c r="G454" s="411"/>
      <c r="H454" s="410"/>
      <c r="I454" s="411"/>
      <c r="J454" s="412"/>
      <c r="K454" s="412"/>
      <c r="L454" s="412"/>
      <c r="M454" s="418"/>
      <c r="N454" s="414">
        <v>0</v>
      </c>
      <c r="O454" s="411"/>
      <c r="P454" s="411"/>
      <c r="Q454" s="411"/>
      <c r="R454" s="415"/>
      <c r="S454" s="415"/>
    </row>
    <row r="455" spans="1:19">
      <c r="A455" s="396"/>
      <c r="B455" s="406"/>
      <c r="C455" s="398"/>
      <c r="D455" s="409"/>
      <c r="E455" s="409"/>
      <c r="F455" s="410"/>
      <c r="G455" s="411"/>
      <c r="H455" s="410"/>
      <c r="I455" s="411"/>
      <c r="J455" s="412"/>
      <c r="K455" s="412"/>
      <c r="L455" s="412"/>
      <c r="M455" s="418"/>
      <c r="N455" s="414">
        <v>0</v>
      </c>
      <c r="O455" s="411"/>
      <c r="P455" s="411"/>
      <c r="Q455" s="411"/>
      <c r="R455" s="415"/>
      <c r="S455" s="415"/>
    </row>
    <row r="456" spans="1:19" ht="12.6" customHeight="1">
      <c r="A456" s="396">
        <v>6</v>
      </c>
      <c r="B456" s="424" t="s">
        <v>239</v>
      </c>
      <c r="C456" s="381" t="s">
        <v>143</v>
      </c>
      <c r="D456" s="409">
        <v>145</v>
      </c>
      <c r="E456" s="409">
        <v>0.30766472790400001</v>
      </c>
      <c r="F456" s="410">
        <v>5.2999999999999999E-2</v>
      </c>
      <c r="G456" s="411">
        <v>0.13079287000000001</v>
      </c>
      <c r="H456" s="410">
        <v>2.7000000000000001E-3</v>
      </c>
      <c r="I456" s="411">
        <v>8.2555200000000006E-3</v>
      </c>
      <c r="J456" s="412" t="s">
        <v>31</v>
      </c>
      <c r="K456" s="412" t="s">
        <v>22</v>
      </c>
      <c r="L456" s="412">
        <v>1.02</v>
      </c>
      <c r="M456" s="418">
        <v>0.14599999999999999</v>
      </c>
      <c r="N456" s="414">
        <v>0.14892</v>
      </c>
      <c r="O456" s="411">
        <v>44.611385546080001</v>
      </c>
      <c r="P456" s="411">
        <v>0.14892</v>
      </c>
      <c r="Q456" s="411">
        <v>0.16861633790399999</v>
      </c>
      <c r="R456" s="415">
        <v>0.4</v>
      </c>
      <c r="S456" s="415">
        <f t="shared" ref="S456" si="61">D456*R456</f>
        <v>58</v>
      </c>
    </row>
    <row r="457" spans="1:19">
      <c r="A457" s="396"/>
      <c r="B457" s="425"/>
      <c r="C457" s="398"/>
      <c r="D457" s="409"/>
      <c r="E457" s="409"/>
      <c r="F457" s="410"/>
      <c r="G457" s="411"/>
      <c r="H457" s="410"/>
      <c r="I457" s="411"/>
      <c r="J457" s="412"/>
      <c r="K457" s="412"/>
      <c r="L457" s="412"/>
      <c r="M457" s="418"/>
      <c r="N457" s="414">
        <v>0</v>
      </c>
      <c r="O457" s="411"/>
      <c r="P457" s="411"/>
      <c r="Q457" s="411"/>
      <c r="R457" s="415"/>
      <c r="S457" s="415"/>
    </row>
    <row r="458" spans="1:19">
      <c r="A458" s="396"/>
      <c r="B458" s="425"/>
      <c r="C458" s="398"/>
      <c r="D458" s="409"/>
      <c r="E458" s="409"/>
      <c r="F458" s="410"/>
      <c r="G458" s="411"/>
      <c r="H458" s="410"/>
      <c r="I458" s="411"/>
      <c r="J458" s="412"/>
      <c r="K458" s="418"/>
      <c r="L458" s="412"/>
      <c r="M458" s="418"/>
      <c r="N458" s="414">
        <v>0</v>
      </c>
      <c r="O458" s="411"/>
      <c r="P458" s="411"/>
      <c r="Q458" s="411"/>
      <c r="R458" s="415"/>
      <c r="S458" s="415"/>
    </row>
    <row r="459" spans="1:19">
      <c r="A459" s="396"/>
      <c r="B459" s="426"/>
      <c r="C459" s="398"/>
      <c r="D459" s="409"/>
      <c r="E459" s="409"/>
      <c r="F459" s="410"/>
      <c r="G459" s="411"/>
      <c r="H459" s="410"/>
      <c r="I459" s="411"/>
      <c r="J459" s="412"/>
      <c r="K459" s="412"/>
      <c r="L459" s="412"/>
      <c r="M459" s="418"/>
      <c r="N459" s="414">
        <v>0</v>
      </c>
      <c r="O459" s="411"/>
      <c r="P459" s="411"/>
      <c r="Q459" s="411"/>
      <c r="R459" s="415"/>
      <c r="S459" s="415"/>
    </row>
    <row r="460" spans="1:19" ht="12.6" customHeight="1">
      <c r="A460" s="396">
        <v>7</v>
      </c>
      <c r="B460" s="406" t="s">
        <v>240</v>
      </c>
      <c r="C460" s="381" t="s">
        <v>143</v>
      </c>
      <c r="D460" s="409">
        <v>145</v>
      </c>
      <c r="E460" s="409">
        <v>0.22645224000000003</v>
      </c>
      <c r="F460" s="410"/>
      <c r="G460" s="411">
        <v>0</v>
      </c>
      <c r="H460" s="410"/>
      <c r="I460" s="411">
        <v>0</v>
      </c>
      <c r="J460" s="412" t="s">
        <v>38</v>
      </c>
      <c r="K460" s="412" t="s">
        <v>22</v>
      </c>
      <c r="L460" s="412">
        <v>1</v>
      </c>
      <c r="M460" s="418">
        <v>0.2</v>
      </c>
      <c r="N460" s="414">
        <v>0.2</v>
      </c>
      <c r="O460" s="411">
        <v>32.835574800000003</v>
      </c>
      <c r="P460" s="411">
        <v>0.2</v>
      </c>
      <c r="Q460" s="411">
        <v>0.22645224000000003</v>
      </c>
      <c r="R460" s="415">
        <v>0.28999999999999998</v>
      </c>
      <c r="S460" s="415">
        <f t="shared" ref="S460" si="62">D460*R460</f>
        <v>42.05</v>
      </c>
    </row>
    <row r="461" spans="1:19">
      <c r="A461" s="396"/>
      <c r="B461" s="406"/>
      <c r="C461" s="398"/>
      <c r="D461" s="409"/>
      <c r="E461" s="409"/>
      <c r="F461" s="410"/>
      <c r="G461" s="411"/>
      <c r="H461" s="410"/>
      <c r="I461" s="411"/>
      <c r="J461" s="412"/>
      <c r="K461" s="412"/>
      <c r="L461" s="412"/>
      <c r="M461" s="418"/>
      <c r="N461" s="414">
        <v>0</v>
      </c>
      <c r="O461" s="411"/>
      <c r="P461" s="411"/>
      <c r="Q461" s="411"/>
      <c r="R461" s="415"/>
      <c r="S461" s="415"/>
    </row>
    <row r="462" spans="1:19">
      <c r="A462" s="396"/>
      <c r="B462" s="406"/>
      <c r="C462" s="398"/>
      <c r="D462" s="409"/>
      <c r="E462" s="409"/>
      <c r="F462" s="410"/>
      <c r="G462" s="411"/>
      <c r="H462" s="410"/>
      <c r="I462" s="411"/>
      <c r="J462" s="412"/>
      <c r="K462" s="412"/>
      <c r="L462" s="412"/>
      <c r="M462" s="418"/>
      <c r="N462" s="414">
        <v>0</v>
      </c>
      <c r="O462" s="411"/>
      <c r="P462" s="411"/>
      <c r="Q462" s="411"/>
      <c r="R462" s="415"/>
      <c r="S462" s="415"/>
    </row>
    <row r="463" spans="1:19">
      <c r="A463" s="396"/>
      <c r="B463" s="406"/>
      <c r="C463" s="398"/>
      <c r="D463" s="409"/>
      <c r="E463" s="409"/>
      <c r="F463" s="410"/>
      <c r="G463" s="411"/>
      <c r="H463" s="410"/>
      <c r="I463" s="411"/>
      <c r="J463" s="412"/>
      <c r="K463" s="412"/>
      <c r="L463" s="412"/>
      <c r="M463" s="418"/>
      <c r="N463" s="414">
        <v>0</v>
      </c>
      <c r="O463" s="411"/>
      <c r="P463" s="411"/>
      <c r="Q463" s="411"/>
      <c r="R463" s="415"/>
      <c r="S463" s="415"/>
    </row>
    <row r="464" spans="1:19">
      <c r="A464" s="396">
        <v>8</v>
      </c>
      <c r="B464" s="406" t="s">
        <v>151</v>
      </c>
      <c r="C464" s="381" t="s">
        <v>209</v>
      </c>
      <c r="D464" s="409">
        <v>26.7</v>
      </c>
      <c r="E464" s="409">
        <v>6.2069279999999991E-2</v>
      </c>
      <c r="F464" s="410"/>
      <c r="G464" s="411">
        <v>0</v>
      </c>
      <c r="H464" s="410">
        <v>2.0299999999999999E-2</v>
      </c>
      <c r="I464" s="411">
        <v>6.2069279999999991E-2</v>
      </c>
      <c r="J464" s="412"/>
      <c r="K464" s="412"/>
      <c r="L464" s="412"/>
      <c r="M464" s="418"/>
      <c r="N464" s="414">
        <v>0</v>
      </c>
      <c r="O464" s="411">
        <v>1.6572497759999998</v>
      </c>
      <c r="P464" s="411">
        <v>0</v>
      </c>
      <c r="Q464" s="411">
        <v>0</v>
      </c>
      <c r="R464" s="415">
        <v>0.08</v>
      </c>
      <c r="S464" s="415">
        <f t="shared" ref="S464" si="63">D464*R464</f>
        <v>2.1360000000000001</v>
      </c>
    </row>
    <row r="465" spans="1:19">
      <c r="A465" s="396"/>
      <c r="B465" s="406"/>
      <c r="C465" s="398"/>
      <c r="D465" s="409"/>
      <c r="E465" s="409"/>
      <c r="F465" s="410"/>
      <c r="G465" s="411"/>
      <c r="H465" s="410"/>
      <c r="I465" s="411"/>
      <c r="J465" s="412"/>
      <c r="K465" s="412"/>
      <c r="L465" s="412"/>
      <c r="M465" s="418"/>
      <c r="N465" s="414">
        <v>0</v>
      </c>
      <c r="O465" s="411"/>
      <c r="P465" s="411"/>
      <c r="Q465" s="411"/>
      <c r="R465" s="415"/>
      <c r="S465" s="415"/>
    </row>
    <row r="466" spans="1:19">
      <c r="A466" s="396"/>
      <c r="B466" s="406"/>
      <c r="C466" s="398"/>
      <c r="D466" s="409"/>
      <c r="E466" s="409"/>
      <c r="F466" s="410"/>
      <c r="G466" s="411"/>
      <c r="H466" s="410"/>
      <c r="I466" s="411"/>
      <c r="J466" s="412"/>
      <c r="K466" s="412"/>
      <c r="L466" s="412"/>
      <c r="M466" s="418"/>
      <c r="N466" s="414">
        <v>0</v>
      </c>
      <c r="O466" s="411"/>
      <c r="P466" s="411"/>
      <c r="Q466" s="411"/>
      <c r="R466" s="415"/>
      <c r="S466" s="415"/>
    </row>
    <row r="467" spans="1:19">
      <c r="A467" s="396"/>
      <c r="B467" s="406"/>
      <c r="C467" s="398"/>
      <c r="D467" s="409"/>
      <c r="E467" s="409"/>
      <c r="F467" s="410"/>
      <c r="G467" s="411"/>
      <c r="H467" s="410"/>
      <c r="I467" s="411"/>
      <c r="J467" s="412"/>
      <c r="K467" s="412"/>
      <c r="L467" s="412"/>
      <c r="M467" s="418"/>
      <c r="N467" s="414">
        <v>0</v>
      </c>
      <c r="O467" s="411"/>
      <c r="P467" s="411"/>
      <c r="Q467" s="411"/>
      <c r="R467" s="415"/>
      <c r="S467" s="415"/>
    </row>
    <row r="468" spans="1:19">
      <c r="A468" s="396">
        <v>9</v>
      </c>
      <c r="B468" s="406" t="s">
        <v>152</v>
      </c>
      <c r="C468" s="381" t="s">
        <v>209</v>
      </c>
      <c r="D468" s="409">
        <v>2.61</v>
      </c>
      <c r="E468" s="409">
        <v>0.25971322000000002</v>
      </c>
      <c r="F468" s="410">
        <v>6.2E-2</v>
      </c>
      <c r="G468" s="411">
        <v>0.15300298000000001</v>
      </c>
      <c r="H468" s="410">
        <v>3.49E-2</v>
      </c>
      <c r="I468" s="411">
        <v>0.10671024</v>
      </c>
      <c r="J468" s="412"/>
      <c r="K468" s="412"/>
      <c r="L468" s="412"/>
      <c r="M468" s="418"/>
      <c r="N468" s="414">
        <v>0</v>
      </c>
      <c r="O468" s="411">
        <v>0.67785150420000007</v>
      </c>
      <c r="P468" s="411">
        <v>0</v>
      </c>
      <c r="Q468" s="411">
        <v>0</v>
      </c>
      <c r="R468" s="415">
        <v>0.3</v>
      </c>
      <c r="S468" s="415">
        <f t="shared" ref="S468" si="64">D468*R468</f>
        <v>0.78299999999999992</v>
      </c>
    </row>
    <row r="469" spans="1:19">
      <c r="A469" s="396"/>
      <c r="B469" s="406"/>
      <c r="C469" s="398"/>
      <c r="D469" s="409"/>
      <c r="E469" s="409"/>
      <c r="F469" s="410"/>
      <c r="G469" s="411"/>
      <c r="H469" s="410"/>
      <c r="I469" s="411"/>
      <c r="J469" s="412"/>
      <c r="K469" s="412"/>
      <c r="L469" s="412"/>
      <c r="M469" s="418"/>
      <c r="N469" s="414">
        <v>0</v>
      </c>
      <c r="O469" s="411"/>
      <c r="P469" s="411"/>
      <c r="Q469" s="411"/>
      <c r="R469" s="415"/>
      <c r="S469" s="415"/>
    </row>
    <row r="470" spans="1:19">
      <c r="A470" s="396"/>
      <c r="B470" s="406"/>
      <c r="C470" s="398"/>
      <c r="D470" s="409"/>
      <c r="E470" s="409"/>
      <c r="F470" s="410"/>
      <c r="G470" s="411"/>
      <c r="H470" s="410"/>
      <c r="I470" s="411"/>
      <c r="J470" s="412"/>
      <c r="K470" s="412"/>
      <c r="L470" s="412"/>
      <c r="M470" s="418"/>
      <c r="N470" s="414">
        <v>0</v>
      </c>
      <c r="O470" s="411"/>
      <c r="P470" s="411"/>
      <c r="Q470" s="411"/>
      <c r="R470" s="415"/>
      <c r="S470" s="415"/>
    </row>
    <row r="471" spans="1:19">
      <c r="A471" s="396"/>
      <c r="B471" s="406"/>
      <c r="C471" s="398"/>
      <c r="D471" s="409"/>
      <c r="E471" s="409"/>
      <c r="F471" s="410"/>
      <c r="G471" s="411"/>
      <c r="H471" s="410"/>
      <c r="I471" s="411"/>
      <c r="J471" s="412"/>
      <c r="K471" s="412"/>
      <c r="L471" s="412"/>
      <c r="M471" s="418"/>
      <c r="N471" s="414">
        <v>0</v>
      </c>
      <c r="O471" s="411"/>
      <c r="P471" s="411"/>
      <c r="Q471" s="411"/>
      <c r="R471" s="415"/>
      <c r="S471" s="415"/>
    </row>
    <row r="472" spans="1:19">
      <c r="A472" s="396">
        <v>10</v>
      </c>
      <c r="B472" s="406" t="s">
        <v>241</v>
      </c>
      <c r="C472" s="381" t="s">
        <v>209</v>
      </c>
      <c r="D472" s="409">
        <v>6.1</v>
      </c>
      <c r="E472" s="409">
        <v>1.3868979800000001</v>
      </c>
      <c r="F472" s="410">
        <v>0.56200000000000006</v>
      </c>
      <c r="G472" s="411">
        <v>1.3868979800000001</v>
      </c>
      <c r="H472" s="410"/>
      <c r="I472" s="411">
        <v>0</v>
      </c>
      <c r="J472" s="412"/>
      <c r="K472" s="412"/>
      <c r="L472" s="412"/>
      <c r="M472" s="418"/>
      <c r="N472" s="414">
        <v>0</v>
      </c>
      <c r="O472" s="411">
        <v>8.4600776779999993</v>
      </c>
      <c r="P472" s="411">
        <v>0</v>
      </c>
      <c r="Q472" s="411">
        <v>0</v>
      </c>
      <c r="R472" s="415">
        <v>1.79</v>
      </c>
      <c r="S472" s="415">
        <f t="shared" ref="S472" si="65">D472*R472</f>
        <v>10.918999999999999</v>
      </c>
    </row>
    <row r="473" spans="1:19">
      <c r="A473" s="396"/>
      <c r="B473" s="406"/>
      <c r="C473" s="398"/>
      <c r="D473" s="409"/>
      <c r="E473" s="409"/>
      <c r="F473" s="410"/>
      <c r="G473" s="411"/>
      <c r="H473" s="410"/>
      <c r="I473" s="411"/>
      <c r="J473" s="412"/>
      <c r="K473" s="412"/>
      <c r="L473" s="412"/>
      <c r="M473" s="418"/>
      <c r="N473" s="414">
        <v>0</v>
      </c>
      <c r="O473" s="411"/>
      <c r="P473" s="411"/>
      <c r="Q473" s="411"/>
      <c r="R473" s="415"/>
      <c r="S473" s="415"/>
    </row>
    <row r="474" spans="1:19">
      <c r="A474" s="396"/>
      <c r="B474" s="406"/>
      <c r="C474" s="398"/>
      <c r="D474" s="409"/>
      <c r="E474" s="409"/>
      <c r="F474" s="410"/>
      <c r="G474" s="411"/>
      <c r="H474" s="410"/>
      <c r="I474" s="411"/>
      <c r="J474" s="412"/>
      <c r="K474" s="412"/>
      <c r="L474" s="412"/>
      <c r="M474" s="418"/>
      <c r="N474" s="414">
        <v>0</v>
      </c>
      <c r="O474" s="411"/>
      <c r="P474" s="411"/>
      <c r="Q474" s="411"/>
      <c r="R474" s="415"/>
      <c r="S474" s="415"/>
    </row>
    <row r="475" spans="1:19">
      <c r="A475" s="396"/>
      <c r="B475" s="406"/>
      <c r="C475" s="398"/>
      <c r="D475" s="409"/>
      <c r="E475" s="409"/>
      <c r="F475" s="410"/>
      <c r="G475" s="411"/>
      <c r="H475" s="410"/>
      <c r="I475" s="411"/>
      <c r="J475" s="412"/>
      <c r="K475" s="412"/>
      <c r="L475" s="412"/>
      <c r="M475" s="418"/>
      <c r="N475" s="414">
        <v>0</v>
      </c>
      <c r="O475" s="411"/>
      <c r="P475" s="411"/>
      <c r="Q475" s="411"/>
      <c r="R475" s="415"/>
      <c r="S475" s="415"/>
    </row>
    <row r="476" spans="1:19" ht="20.45" customHeight="1">
      <c r="A476" s="396">
        <v>11</v>
      </c>
      <c r="B476" s="406" t="s">
        <v>242</v>
      </c>
      <c r="C476" s="381" t="s">
        <v>119</v>
      </c>
      <c r="D476" s="409">
        <v>26.3</v>
      </c>
      <c r="E476" s="409">
        <v>1.904396</v>
      </c>
      <c r="F476" s="410">
        <v>0.4</v>
      </c>
      <c r="G476" s="411">
        <v>0.98711599999999999</v>
      </c>
      <c r="H476" s="410">
        <v>0.3</v>
      </c>
      <c r="I476" s="411">
        <v>0.91727999999999998</v>
      </c>
      <c r="J476" s="412"/>
      <c r="K476" s="412"/>
      <c r="L476" s="412"/>
      <c r="M476" s="418"/>
      <c r="N476" s="414">
        <v>0</v>
      </c>
      <c r="O476" s="411">
        <v>50.085614800000002</v>
      </c>
      <c r="P476" s="411">
        <v>0</v>
      </c>
      <c r="Q476" s="411">
        <v>0</v>
      </c>
      <c r="R476" s="415">
        <v>2.4500000000000002</v>
      </c>
      <c r="S476" s="415">
        <f>D476*R476</f>
        <v>64.435000000000002</v>
      </c>
    </row>
    <row r="477" spans="1:19" ht="20.45" customHeight="1">
      <c r="A477" s="396"/>
      <c r="B477" s="406"/>
      <c r="C477" s="398"/>
      <c r="D477" s="409"/>
      <c r="E477" s="409"/>
      <c r="F477" s="410"/>
      <c r="G477" s="411"/>
      <c r="H477" s="410"/>
      <c r="I477" s="411"/>
      <c r="J477" s="412"/>
      <c r="K477" s="412"/>
      <c r="L477" s="412"/>
      <c r="M477" s="418"/>
      <c r="N477" s="414">
        <v>0</v>
      </c>
      <c r="O477" s="411"/>
      <c r="P477" s="411"/>
      <c r="Q477" s="411"/>
      <c r="R477" s="415"/>
      <c r="S477" s="415"/>
    </row>
    <row r="478" spans="1:19" ht="20.45" customHeight="1">
      <c r="A478" s="396"/>
      <c r="B478" s="406"/>
      <c r="C478" s="398"/>
      <c r="D478" s="409"/>
      <c r="E478" s="409"/>
      <c r="F478" s="410"/>
      <c r="G478" s="411"/>
      <c r="H478" s="410"/>
      <c r="I478" s="411"/>
      <c r="J478" s="412"/>
      <c r="K478" s="412"/>
      <c r="L478" s="412"/>
      <c r="M478" s="418"/>
      <c r="N478" s="414">
        <v>0</v>
      </c>
      <c r="O478" s="411"/>
      <c r="P478" s="411"/>
      <c r="Q478" s="411"/>
      <c r="R478" s="415"/>
      <c r="S478" s="415"/>
    </row>
    <row r="479" spans="1:19" ht="20.45" customHeight="1">
      <c r="A479" s="396"/>
      <c r="B479" s="406"/>
      <c r="C479" s="398"/>
      <c r="D479" s="409"/>
      <c r="E479" s="409"/>
      <c r="F479" s="410"/>
      <c r="G479" s="411"/>
      <c r="H479" s="410"/>
      <c r="I479" s="411"/>
      <c r="J479" s="412"/>
      <c r="K479" s="412"/>
      <c r="L479" s="412"/>
      <c r="M479" s="418"/>
      <c r="N479" s="414">
        <v>0</v>
      </c>
      <c r="O479" s="411"/>
      <c r="P479" s="411"/>
      <c r="Q479" s="411"/>
      <c r="R479" s="415"/>
      <c r="S479" s="415"/>
    </row>
    <row r="480" spans="1:19" ht="12.6" customHeight="1">
      <c r="A480" s="396">
        <v>12</v>
      </c>
      <c r="B480" s="406" t="s">
        <v>243</v>
      </c>
      <c r="C480" s="381" t="s">
        <v>169</v>
      </c>
      <c r="D480" s="409">
        <v>8</v>
      </c>
      <c r="E480" s="409">
        <v>59.726566840000004</v>
      </c>
      <c r="F480" s="410">
        <v>1.94</v>
      </c>
      <c r="G480" s="411">
        <v>4.7875126000000003</v>
      </c>
      <c r="H480" s="410">
        <v>1.23</v>
      </c>
      <c r="I480" s="411">
        <v>3.7608479999999997</v>
      </c>
      <c r="J480" s="412" t="s">
        <v>29</v>
      </c>
      <c r="K480" s="412" t="s">
        <v>19</v>
      </c>
      <c r="L480" s="412">
        <v>1</v>
      </c>
      <c r="M480" s="418">
        <v>45.2</v>
      </c>
      <c r="N480" s="414">
        <v>45.2</v>
      </c>
      <c r="O480" s="411">
        <v>477.81253472000003</v>
      </c>
      <c r="P480" s="411">
        <v>45.2</v>
      </c>
      <c r="Q480" s="411">
        <v>51.178206240000002</v>
      </c>
      <c r="R480" s="415">
        <v>76.959999999999994</v>
      </c>
      <c r="S480" s="415">
        <f t="shared" ref="S480" si="66">D480*R480</f>
        <v>615.67999999999995</v>
      </c>
    </row>
    <row r="481" spans="1:19">
      <c r="A481" s="396"/>
      <c r="B481" s="406"/>
      <c r="C481" s="398"/>
      <c r="D481" s="409"/>
      <c r="E481" s="409"/>
      <c r="F481" s="410"/>
      <c r="G481" s="411"/>
      <c r="H481" s="410"/>
      <c r="I481" s="411"/>
      <c r="J481" s="412"/>
      <c r="K481" s="412"/>
      <c r="L481" s="412"/>
      <c r="M481" s="418"/>
      <c r="N481" s="414">
        <v>0</v>
      </c>
      <c r="O481" s="411"/>
      <c r="P481" s="411"/>
      <c r="Q481" s="411"/>
      <c r="R481" s="415"/>
      <c r="S481" s="415"/>
    </row>
    <row r="482" spans="1:19">
      <c r="A482" s="396"/>
      <c r="B482" s="406"/>
      <c r="C482" s="398"/>
      <c r="D482" s="409"/>
      <c r="E482" s="409"/>
      <c r="F482" s="410"/>
      <c r="G482" s="411"/>
      <c r="H482" s="410"/>
      <c r="I482" s="411"/>
      <c r="J482" s="412"/>
      <c r="K482" s="412"/>
      <c r="L482" s="412"/>
      <c r="M482" s="418"/>
      <c r="N482" s="414">
        <v>0</v>
      </c>
      <c r="O482" s="411"/>
      <c r="P482" s="411"/>
      <c r="Q482" s="411"/>
      <c r="R482" s="415"/>
      <c r="S482" s="415"/>
    </row>
    <row r="483" spans="1:19">
      <c r="A483" s="396"/>
      <c r="B483" s="406"/>
      <c r="C483" s="398"/>
      <c r="D483" s="409"/>
      <c r="E483" s="409"/>
      <c r="F483" s="410"/>
      <c r="G483" s="411"/>
      <c r="H483" s="410"/>
      <c r="I483" s="411"/>
      <c r="J483" s="412"/>
      <c r="K483" s="412"/>
      <c r="L483" s="412"/>
      <c r="M483" s="418"/>
      <c r="N483" s="414">
        <v>0</v>
      </c>
      <c r="O483" s="411"/>
      <c r="P483" s="411"/>
      <c r="Q483" s="411"/>
      <c r="R483" s="415"/>
      <c r="S483" s="415"/>
    </row>
    <row r="484" spans="1:19" ht="12.6" customHeight="1">
      <c r="A484" s="396">
        <v>13</v>
      </c>
      <c r="B484" s="406" t="s">
        <v>244</v>
      </c>
      <c r="C484" s="381" t="s">
        <v>169</v>
      </c>
      <c r="D484" s="409">
        <v>3</v>
      </c>
      <c r="E484" s="409">
        <v>96.725303428000004</v>
      </c>
      <c r="F484" s="410">
        <v>1.67</v>
      </c>
      <c r="G484" s="411">
        <v>4.1212092999999994</v>
      </c>
      <c r="H484" s="410">
        <v>1.98</v>
      </c>
      <c r="I484" s="411">
        <v>6.0540479999999999</v>
      </c>
      <c r="J484" s="412" t="s">
        <v>29</v>
      </c>
      <c r="K484" s="412" t="s">
        <v>19</v>
      </c>
      <c r="L484" s="412">
        <v>1</v>
      </c>
      <c r="M484" s="418">
        <v>76.44</v>
      </c>
      <c r="N484" s="414">
        <v>76.44</v>
      </c>
      <c r="O484" s="411">
        <v>290.175910284</v>
      </c>
      <c r="P484" s="411">
        <v>76.44</v>
      </c>
      <c r="Q484" s="411">
        <v>86.550046128000005</v>
      </c>
      <c r="R484" s="415">
        <v>124.64</v>
      </c>
      <c r="S484" s="415">
        <f t="shared" ref="S484" si="67">D484*R484</f>
        <v>373.92</v>
      </c>
    </row>
    <row r="485" spans="1:19">
      <c r="A485" s="396"/>
      <c r="B485" s="406"/>
      <c r="C485" s="398"/>
      <c r="D485" s="409"/>
      <c r="E485" s="409"/>
      <c r="F485" s="410"/>
      <c r="G485" s="411"/>
      <c r="H485" s="410"/>
      <c r="I485" s="411"/>
      <c r="J485" s="412"/>
      <c r="K485" s="412"/>
      <c r="L485" s="412"/>
      <c r="M485" s="418"/>
      <c r="N485" s="414">
        <v>0</v>
      </c>
      <c r="O485" s="411"/>
      <c r="P485" s="411"/>
      <c r="Q485" s="411"/>
      <c r="R485" s="415"/>
      <c r="S485" s="415"/>
    </row>
    <row r="486" spans="1:19">
      <c r="A486" s="396"/>
      <c r="B486" s="406"/>
      <c r="C486" s="398"/>
      <c r="D486" s="409"/>
      <c r="E486" s="409"/>
      <c r="F486" s="410"/>
      <c r="G486" s="411"/>
      <c r="H486" s="410"/>
      <c r="I486" s="411"/>
      <c r="J486" s="412"/>
      <c r="K486" s="418"/>
      <c r="L486" s="412"/>
      <c r="M486" s="418"/>
      <c r="N486" s="414">
        <v>0</v>
      </c>
      <c r="O486" s="411"/>
      <c r="P486" s="411"/>
      <c r="Q486" s="411"/>
      <c r="R486" s="415"/>
      <c r="S486" s="415"/>
    </row>
    <row r="487" spans="1:19">
      <c r="A487" s="396"/>
      <c r="B487" s="406"/>
      <c r="C487" s="398"/>
      <c r="D487" s="409"/>
      <c r="E487" s="409"/>
      <c r="F487" s="410"/>
      <c r="G487" s="411"/>
      <c r="H487" s="410"/>
      <c r="I487" s="411"/>
      <c r="J487" s="412"/>
      <c r="K487" s="412"/>
      <c r="L487" s="412"/>
      <c r="M487" s="418"/>
      <c r="N487" s="414">
        <v>0</v>
      </c>
      <c r="O487" s="411"/>
      <c r="P487" s="411"/>
      <c r="Q487" s="411"/>
      <c r="R487" s="415"/>
      <c r="S487" s="415"/>
    </row>
    <row r="488" spans="1:19" ht="12.6" customHeight="1">
      <c r="A488" s="396">
        <v>14</v>
      </c>
      <c r="B488" s="406" t="s">
        <v>245</v>
      </c>
      <c r="C488" s="381" t="s">
        <v>169</v>
      </c>
      <c r="D488" s="409">
        <v>4</v>
      </c>
      <c r="E488" s="409">
        <v>116.22975202799999</v>
      </c>
      <c r="F488" s="410">
        <v>2.37</v>
      </c>
      <c r="G488" s="411">
        <v>5.8486623</v>
      </c>
      <c r="H488" s="410">
        <v>2.98</v>
      </c>
      <c r="I488" s="411">
        <v>9.1116479999999989</v>
      </c>
      <c r="J488" s="412" t="s">
        <v>29</v>
      </c>
      <c r="K488" s="412" t="s">
        <v>19</v>
      </c>
      <c r="L488" s="412">
        <v>1</v>
      </c>
      <c r="M488" s="418">
        <v>89.44</v>
      </c>
      <c r="N488" s="414">
        <v>89.44</v>
      </c>
      <c r="O488" s="411">
        <v>464.91900811199997</v>
      </c>
      <c r="P488" s="411">
        <v>89.44</v>
      </c>
      <c r="Q488" s="411">
        <v>101.26944172799999</v>
      </c>
      <c r="R488" s="415">
        <v>148.28700000000001</v>
      </c>
      <c r="S488" s="415">
        <f t="shared" ref="S488" si="68">D488*R488</f>
        <v>593.14800000000002</v>
      </c>
    </row>
    <row r="489" spans="1:19">
      <c r="A489" s="396"/>
      <c r="B489" s="406"/>
      <c r="C489" s="398"/>
      <c r="D489" s="409"/>
      <c r="E489" s="409"/>
      <c r="F489" s="410"/>
      <c r="G489" s="411"/>
      <c r="H489" s="410"/>
      <c r="I489" s="411"/>
      <c r="J489" s="412"/>
      <c r="K489" s="412"/>
      <c r="L489" s="412"/>
      <c r="M489" s="418"/>
      <c r="N489" s="414">
        <v>0</v>
      </c>
      <c r="O489" s="411"/>
      <c r="P489" s="411"/>
      <c r="Q489" s="411"/>
      <c r="R489" s="415"/>
      <c r="S489" s="415"/>
    </row>
    <row r="490" spans="1:19">
      <c r="A490" s="396"/>
      <c r="B490" s="406"/>
      <c r="C490" s="398"/>
      <c r="D490" s="409"/>
      <c r="E490" s="409"/>
      <c r="F490" s="410"/>
      <c r="G490" s="411"/>
      <c r="H490" s="410"/>
      <c r="I490" s="411"/>
      <c r="J490" s="412"/>
      <c r="K490" s="418"/>
      <c r="L490" s="412"/>
      <c r="M490" s="418"/>
      <c r="N490" s="414">
        <v>0</v>
      </c>
      <c r="O490" s="411"/>
      <c r="P490" s="411"/>
      <c r="Q490" s="411"/>
      <c r="R490" s="415"/>
      <c r="S490" s="415"/>
    </row>
    <row r="491" spans="1:19">
      <c r="A491" s="396"/>
      <c r="B491" s="406"/>
      <c r="C491" s="398"/>
      <c r="D491" s="409"/>
      <c r="E491" s="409"/>
      <c r="F491" s="410"/>
      <c r="G491" s="411"/>
      <c r="H491" s="410"/>
      <c r="I491" s="411"/>
      <c r="J491" s="412"/>
      <c r="K491" s="412"/>
      <c r="L491" s="412"/>
      <c r="M491" s="418"/>
      <c r="N491" s="414">
        <v>0</v>
      </c>
      <c r="O491" s="411"/>
      <c r="P491" s="411"/>
      <c r="Q491" s="411"/>
      <c r="R491" s="415"/>
      <c r="S491" s="415"/>
    </row>
    <row r="492" spans="1:19" ht="18.95" customHeight="1">
      <c r="A492" s="396">
        <v>15</v>
      </c>
      <c r="B492" s="406" t="s">
        <v>246</v>
      </c>
      <c r="C492" s="381" t="s">
        <v>169</v>
      </c>
      <c r="D492" s="409">
        <v>2</v>
      </c>
      <c r="E492" s="409">
        <v>7.7004170999999992</v>
      </c>
      <c r="F492" s="410">
        <v>0.69</v>
      </c>
      <c r="G492" s="411">
        <v>1.7027750999999998</v>
      </c>
      <c r="H492" s="410">
        <v>0.11</v>
      </c>
      <c r="I492" s="411">
        <v>0.33633600000000002</v>
      </c>
      <c r="J492" s="412" t="s">
        <v>45</v>
      </c>
      <c r="K492" s="412" t="s">
        <v>19</v>
      </c>
      <c r="L492" s="412">
        <v>1</v>
      </c>
      <c r="M492" s="418">
        <v>5</v>
      </c>
      <c r="N492" s="414">
        <v>5</v>
      </c>
      <c r="O492" s="411">
        <v>15.400834199999998</v>
      </c>
      <c r="P492" s="411">
        <v>5</v>
      </c>
      <c r="Q492" s="411">
        <v>5.6613059999999988</v>
      </c>
      <c r="R492" s="415">
        <v>7.92</v>
      </c>
      <c r="S492" s="415">
        <f t="shared" ref="S492" si="69">D492*R492</f>
        <v>15.84</v>
      </c>
    </row>
    <row r="493" spans="1:19" ht="18.95" customHeight="1">
      <c r="A493" s="396"/>
      <c r="B493" s="406"/>
      <c r="C493" s="398"/>
      <c r="D493" s="409"/>
      <c r="E493" s="409"/>
      <c r="F493" s="410"/>
      <c r="G493" s="411"/>
      <c r="H493" s="410"/>
      <c r="I493" s="411"/>
      <c r="J493" s="412"/>
      <c r="K493" s="412"/>
      <c r="L493" s="412"/>
      <c r="M493" s="418"/>
      <c r="N493" s="414">
        <v>0</v>
      </c>
      <c r="O493" s="411"/>
      <c r="P493" s="411"/>
      <c r="Q493" s="411"/>
      <c r="R493" s="415"/>
      <c r="S493" s="415"/>
    </row>
    <row r="494" spans="1:19" ht="18.95" customHeight="1">
      <c r="A494" s="396"/>
      <c r="B494" s="406"/>
      <c r="C494" s="398"/>
      <c r="D494" s="409"/>
      <c r="E494" s="409"/>
      <c r="F494" s="410"/>
      <c r="G494" s="411"/>
      <c r="H494" s="410"/>
      <c r="I494" s="411"/>
      <c r="J494" s="412"/>
      <c r="K494" s="412"/>
      <c r="L494" s="412"/>
      <c r="M494" s="418"/>
      <c r="N494" s="414">
        <v>0</v>
      </c>
      <c r="O494" s="411"/>
      <c r="P494" s="411"/>
      <c r="Q494" s="411"/>
      <c r="R494" s="415"/>
      <c r="S494" s="415"/>
    </row>
    <row r="495" spans="1:19" ht="18.95" customHeight="1">
      <c r="A495" s="396"/>
      <c r="B495" s="406"/>
      <c r="C495" s="398"/>
      <c r="D495" s="409"/>
      <c r="E495" s="409"/>
      <c r="F495" s="410"/>
      <c r="G495" s="411"/>
      <c r="H495" s="410"/>
      <c r="I495" s="411"/>
      <c r="J495" s="412"/>
      <c r="K495" s="412"/>
      <c r="L495" s="412"/>
      <c r="M495" s="418"/>
      <c r="N495" s="414">
        <v>0</v>
      </c>
      <c r="O495" s="411"/>
      <c r="P495" s="411"/>
      <c r="Q495" s="411"/>
      <c r="R495" s="415"/>
      <c r="S495" s="415"/>
    </row>
    <row r="496" spans="1:19">
      <c r="A496" s="589">
        <v>16</v>
      </c>
      <c r="B496" s="406" t="s">
        <v>247</v>
      </c>
      <c r="C496" s="381" t="s">
        <v>169</v>
      </c>
      <c r="D496" s="409">
        <v>2</v>
      </c>
      <c r="E496" s="409">
        <v>4.5475570479999998</v>
      </c>
      <c r="F496" s="410">
        <v>1.04</v>
      </c>
      <c r="G496" s="411">
        <v>2.5665016</v>
      </c>
      <c r="H496" s="410">
        <v>0.06</v>
      </c>
      <c r="I496" s="411">
        <v>0.18345599999999998</v>
      </c>
      <c r="J496" s="418" t="s">
        <v>44</v>
      </c>
      <c r="K496" s="418" t="s">
        <v>19</v>
      </c>
      <c r="L496" s="418">
        <v>1</v>
      </c>
      <c r="M496" s="418">
        <v>1.667</v>
      </c>
      <c r="N496" s="414">
        <v>1.667</v>
      </c>
      <c r="O496" s="411">
        <v>9.0951140959999996</v>
      </c>
      <c r="P496" s="411">
        <v>1.667</v>
      </c>
      <c r="Q496" s="411">
        <v>1.7975994479999997</v>
      </c>
      <c r="R496" s="411">
        <v>3.71</v>
      </c>
      <c r="S496" s="415">
        <f t="shared" ref="S496:S500" si="70">D496*R496</f>
        <v>7.42</v>
      </c>
    </row>
    <row r="497" spans="1:20">
      <c r="A497" s="589"/>
      <c r="B497" s="406"/>
      <c r="C497" s="398"/>
      <c r="D497" s="409"/>
      <c r="E497" s="409"/>
      <c r="F497" s="410"/>
      <c r="G497" s="411"/>
      <c r="H497" s="410"/>
      <c r="I497" s="411"/>
      <c r="J497" s="412"/>
      <c r="K497" s="412"/>
      <c r="L497" s="412"/>
      <c r="M497" s="418"/>
      <c r="N497" s="414">
        <v>0</v>
      </c>
      <c r="O497" s="411"/>
      <c r="P497" s="411"/>
      <c r="Q497" s="411"/>
      <c r="R497" s="411"/>
      <c r="S497" s="415"/>
    </row>
    <row r="498" spans="1:20">
      <c r="A498" s="589"/>
      <c r="B498" s="406"/>
      <c r="C498" s="398"/>
      <c r="D498" s="409"/>
      <c r="E498" s="409"/>
      <c r="F498" s="410"/>
      <c r="G498" s="411"/>
      <c r="H498" s="410"/>
      <c r="I498" s="411"/>
      <c r="J498" s="412"/>
      <c r="K498" s="412"/>
      <c r="L498" s="412"/>
      <c r="M498" s="418"/>
      <c r="N498" s="414">
        <v>0</v>
      </c>
      <c r="O498" s="411"/>
      <c r="P498" s="411"/>
      <c r="Q498" s="411"/>
      <c r="R498" s="411"/>
      <c r="S498" s="415"/>
      <c r="T498" s="81"/>
    </row>
    <row r="499" spans="1:20">
      <c r="A499" s="589"/>
      <c r="B499" s="406"/>
      <c r="C499" s="398"/>
      <c r="D499" s="409"/>
      <c r="E499" s="409"/>
      <c r="F499" s="410"/>
      <c r="G499" s="411"/>
      <c r="H499" s="410"/>
      <c r="I499" s="411"/>
      <c r="J499" s="412"/>
      <c r="K499" s="412"/>
      <c r="L499" s="412"/>
      <c r="M499" s="418"/>
      <c r="N499" s="414">
        <v>0</v>
      </c>
      <c r="O499" s="411"/>
      <c r="P499" s="411"/>
      <c r="Q499" s="411"/>
      <c r="R499" s="411"/>
      <c r="S499" s="415"/>
    </row>
    <row r="500" spans="1:20">
      <c r="A500" s="589">
        <v>17</v>
      </c>
      <c r="B500" s="406" t="s">
        <v>248</v>
      </c>
      <c r="C500" s="381" t="s">
        <v>169</v>
      </c>
      <c r="D500" s="409">
        <v>2</v>
      </c>
      <c r="E500" s="409">
        <v>4.5475570479999998</v>
      </c>
      <c r="F500" s="410">
        <v>1.04</v>
      </c>
      <c r="G500" s="411">
        <v>2.5665016</v>
      </c>
      <c r="H500" s="410">
        <v>0.06</v>
      </c>
      <c r="I500" s="411">
        <v>0.18345599999999998</v>
      </c>
      <c r="J500" s="418" t="s">
        <v>44</v>
      </c>
      <c r="K500" s="418" t="s">
        <v>19</v>
      </c>
      <c r="L500" s="418">
        <v>1</v>
      </c>
      <c r="M500" s="418">
        <v>1.667</v>
      </c>
      <c r="N500" s="414">
        <v>1.667</v>
      </c>
      <c r="O500" s="411">
        <v>9.0951140959999996</v>
      </c>
      <c r="P500" s="411">
        <v>1.667</v>
      </c>
      <c r="Q500" s="411">
        <v>1.7975994479999997</v>
      </c>
      <c r="R500" s="411">
        <v>3.71</v>
      </c>
      <c r="S500" s="415">
        <f t="shared" si="70"/>
        <v>7.42</v>
      </c>
    </row>
    <row r="501" spans="1:20">
      <c r="A501" s="589"/>
      <c r="B501" s="406"/>
      <c r="C501" s="398"/>
      <c r="D501" s="409"/>
      <c r="E501" s="409"/>
      <c r="F501" s="410"/>
      <c r="G501" s="411"/>
      <c r="H501" s="410"/>
      <c r="I501" s="411"/>
      <c r="J501" s="412"/>
      <c r="K501" s="412"/>
      <c r="L501" s="412"/>
      <c r="M501" s="418"/>
      <c r="N501" s="414">
        <v>0</v>
      </c>
      <c r="O501" s="411"/>
      <c r="P501" s="411"/>
      <c r="Q501" s="411"/>
      <c r="R501" s="411"/>
      <c r="S501" s="415"/>
    </row>
    <row r="502" spans="1:20">
      <c r="A502" s="589"/>
      <c r="B502" s="406"/>
      <c r="C502" s="398"/>
      <c r="D502" s="409"/>
      <c r="E502" s="409"/>
      <c r="F502" s="410"/>
      <c r="G502" s="411"/>
      <c r="H502" s="410"/>
      <c r="I502" s="411"/>
      <c r="J502" s="412"/>
      <c r="K502" s="412"/>
      <c r="L502" s="412"/>
      <c r="M502" s="418"/>
      <c r="N502" s="414">
        <v>0</v>
      </c>
      <c r="O502" s="411"/>
      <c r="P502" s="411"/>
      <c r="Q502" s="411"/>
      <c r="R502" s="411"/>
      <c r="S502" s="415"/>
    </row>
    <row r="503" spans="1:20">
      <c r="A503" s="589"/>
      <c r="B503" s="406"/>
      <c r="C503" s="398"/>
      <c r="D503" s="409"/>
      <c r="E503" s="409"/>
      <c r="F503" s="410"/>
      <c r="G503" s="411"/>
      <c r="H503" s="410"/>
      <c r="I503" s="411"/>
      <c r="J503" s="412"/>
      <c r="K503" s="412"/>
      <c r="L503" s="412"/>
      <c r="M503" s="418"/>
      <c r="N503" s="414">
        <v>0</v>
      </c>
      <c r="O503" s="411"/>
      <c r="P503" s="411"/>
      <c r="Q503" s="411"/>
      <c r="R503" s="411"/>
      <c r="S503" s="415"/>
    </row>
    <row r="504" spans="1:20" ht="48" customHeight="1">
      <c r="A504" s="432"/>
      <c r="B504" s="433" t="s">
        <v>123</v>
      </c>
      <c r="C504" s="434"/>
      <c r="D504" s="435"/>
      <c r="E504" s="436">
        <v>0</v>
      </c>
      <c r="F504" s="437"/>
      <c r="G504" s="438">
        <v>0</v>
      </c>
      <c r="H504" s="437"/>
      <c r="I504" s="438">
        <v>0</v>
      </c>
      <c r="J504" s="439"/>
      <c r="K504" s="439"/>
      <c r="L504" s="439"/>
      <c r="M504" s="440"/>
      <c r="N504" s="441">
        <v>0</v>
      </c>
      <c r="O504" s="438">
        <v>0</v>
      </c>
      <c r="P504" s="438">
        <v>0</v>
      </c>
      <c r="Q504" s="438">
        <v>0</v>
      </c>
      <c r="R504" s="438"/>
      <c r="S504" s="442">
        <f>SUM(S436:S503)</f>
        <v>2128.7550000000006</v>
      </c>
    </row>
    <row r="505" spans="1:20">
      <c r="A505" s="443"/>
      <c r="B505" s="444" t="s">
        <v>262</v>
      </c>
      <c r="C505" s="445"/>
      <c r="D505" s="446"/>
      <c r="E505" s="447">
        <v>0</v>
      </c>
      <c r="F505" s="448"/>
      <c r="G505" s="449">
        <v>0</v>
      </c>
      <c r="H505" s="450"/>
      <c r="I505" s="449">
        <v>0</v>
      </c>
      <c r="J505" s="451"/>
      <c r="K505" s="451"/>
      <c r="L505" s="451"/>
      <c r="M505" s="452"/>
      <c r="N505" s="453">
        <v>0</v>
      </c>
      <c r="O505" s="449">
        <v>0</v>
      </c>
      <c r="P505" s="449">
        <v>0</v>
      </c>
      <c r="Q505" s="449">
        <v>0</v>
      </c>
      <c r="R505" s="449"/>
      <c r="S505" s="454">
        <v>7.053498444175027E-2</v>
      </c>
    </row>
    <row r="506" spans="1:20">
      <c r="A506" s="455"/>
      <c r="B506" s="456"/>
      <c r="C506" s="457"/>
      <c r="D506" s="458"/>
      <c r="E506" s="459"/>
      <c r="F506" s="460"/>
      <c r="G506" s="461"/>
      <c r="H506" s="462"/>
      <c r="I506" s="461"/>
      <c r="J506" s="451"/>
      <c r="K506" s="451"/>
      <c r="L506" s="451"/>
      <c r="M506" s="452"/>
      <c r="N506" s="453">
        <v>0</v>
      </c>
      <c r="O506" s="461"/>
      <c r="P506" s="461"/>
      <c r="Q506" s="461"/>
      <c r="R506" s="461"/>
      <c r="S506" s="454"/>
    </row>
    <row r="507" spans="1:20">
      <c r="A507" s="455"/>
      <c r="B507" s="456"/>
      <c r="C507" s="457"/>
      <c r="D507" s="458"/>
      <c r="E507" s="459"/>
      <c r="F507" s="460"/>
      <c r="G507" s="461"/>
      <c r="H507" s="462"/>
      <c r="I507" s="461"/>
      <c r="J507" s="451"/>
      <c r="K507" s="451"/>
      <c r="L507" s="451"/>
      <c r="M507" s="452"/>
      <c r="N507" s="453">
        <v>0</v>
      </c>
      <c r="O507" s="461"/>
      <c r="P507" s="461"/>
      <c r="Q507" s="461"/>
      <c r="R507" s="461"/>
      <c r="S507" s="454"/>
    </row>
    <row r="508" spans="1:20">
      <c r="A508" s="463"/>
      <c r="B508" s="464"/>
      <c r="C508" s="465"/>
      <c r="D508" s="466"/>
      <c r="E508" s="467"/>
      <c r="F508" s="468"/>
      <c r="G508" s="469"/>
      <c r="H508" s="470"/>
      <c r="I508" s="469"/>
      <c r="J508" s="451"/>
      <c r="K508" s="451"/>
      <c r="L508" s="451"/>
      <c r="M508" s="452"/>
      <c r="N508" s="453">
        <v>0</v>
      </c>
      <c r="O508" s="469"/>
      <c r="P508" s="469"/>
      <c r="Q508" s="469"/>
      <c r="R508" s="469"/>
      <c r="S508" s="454"/>
    </row>
    <row r="509" spans="1:20">
      <c r="A509" s="396"/>
      <c r="B509" s="590" t="s">
        <v>173</v>
      </c>
      <c r="C509" s="398"/>
      <c r="D509" s="399"/>
      <c r="E509" s="399">
        <v>0</v>
      </c>
      <c r="F509" s="398"/>
      <c r="G509" s="400">
        <v>0</v>
      </c>
      <c r="H509" s="398"/>
      <c r="I509" s="400">
        <v>0</v>
      </c>
      <c r="J509" s="401"/>
      <c r="K509" s="401"/>
      <c r="L509" s="401"/>
      <c r="M509" s="402"/>
      <c r="N509" s="390">
        <v>0</v>
      </c>
      <c r="O509" s="400">
        <v>0</v>
      </c>
      <c r="P509" s="400">
        <v>0</v>
      </c>
      <c r="Q509" s="400">
        <v>0</v>
      </c>
      <c r="R509" s="474"/>
      <c r="S509" s="474">
        <v>0</v>
      </c>
    </row>
    <row r="510" spans="1:20">
      <c r="A510" s="396"/>
      <c r="B510" s="591"/>
      <c r="C510" s="398"/>
      <c r="D510" s="399"/>
      <c r="E510" s="399"/>
      <c r="F510" s="398"/>
      <c r="G510" s="400"/>
      <c r="H510" s="398"/>
      <c r="I510" s="400"/>
      <c r="J510" s="401"/>
      <c r="K510" s="401"/>
      <c r="L510" s="401"/>
      <c r="M510" s="402"/>
      <c r="N510" s="390">
        <v>0</v>
      </c>
      <c r="O510" s="400"/>
      <c r="P510" s="400"/>
      <c r="Q510" s="400"/>
      <c r="R510" s="474"/>
      <c r="S510" s="474"/>
    </row>
    <row r="511" spans="1:20">
      <c r="A511" s="396"/>
      <c r="B511" s="591"/>
      <c r="C511" s="398"/>
      <c r="D511" s="399"/>
      <c r="E511" s="399"/>
      <c r="F511" s="398"/>
      <c r="G511" s="400"/>
      <c r="H511" s="398"/>
      <c r="I511" s="400"/>
      <c r="J511" s="401"/>
      <c r="K511" s="401"/>
      <c r="L511" s="405"/>
      <c r="M511" s="402"/>
      <c r="N511" s="390">
        <v>0</v>
      </c>
      <c r="O511" s="400"/>
      <c r="P511" s="400"/>
      <c r="Q511" s="400"/>
      <c r="R511" s="474"/>
      <c r="S511" s="474"/>
    </row>
    <row r="512" spans="1:20">
      <c r="A512" s="396"/>
      <c r="B512" s="592"/>
      <c r="C512" s="398"/>
      <c r="D512" s="399"/>
      <c r="E512" s="399"/>
      <c r="F512" s="398"/>
      <c r="G512" s="400"/>
      <c r="H512" s="398"/>
      <c r="I512" s="400"/>
      <c r="J512" s="401"/>
      <c r="K512" s="401"/>
      <c r="L512" s="401"/>
      <c r="M512" s="402"/>
      <c r="N512" s="390">
        <v>0</v>
      </c>
      <c r="O512" s="400"/>
      <c r="P512" s="400"/>
      <c r="Q512" s="400"/>
      <c r="R512" s="474"/>
      <c r="S512" s="474"/>
    </row>
    <row r="513" spans="1:19">
      <c r="A513" s="396"/>
      <c r="B513" s="593" t="s">
        <v>153</v>
      </c>
      <c r="C513" s="398"/>
      <c r="D513" s="583"/>
      <c r="E513" s="399">
        <v>0</v>
      </c>
      <c r="F513" s="398"/>
      <c r="G513" s="400">
        <v>0</v>
      </c>
      <c r="H513" s="398"/>
      <c r="I513" s="400">
        <v>0</v>
      </c>
      <c r="J513" s="401"/>
      <c r="K513" s="401"/>
      <c r="L513" s="401"/>
      <c r="M513" s="402"/>
      <c r="N513" s="390">
        <v>0</v>
      </c>
      <c r="O513" s="400">
        <v>0</v>
      </c>
      <c r="P513" s="400">
        <v>0</v>
      </c>
      <c r="Q513" s="400">
        <v>0</v>
      </c>
      <c r="R513" s="474"/>
      <c r="S513" s="474">
        <v>0</v>
      </c>
    </row>
    <row r="514" spans="1:19">
      <c r="A514" s="396"/>
      <c r="B514" s="593"/>
      <c r="C514" s="398"/>
      <c r="D514" s="583"/>
      <c r="E514" s="399"/>
      <c r="F514" s="398"/>
      <c r="G514" s="400"/>
      <c r="H514" s="398"/>
      <c r="I514" s="400"/>
      <c r="J514" s="401"/>
      <c r="K514" s="401"/>
      <c r="L514" s="401"/>
      <c r="M514" s="402"/>
      <c r="N514" s="390">
        <v>0</v>
      </c>
      <c r="O514" s="400"/>
      <c r="P514" s="400"/>
      <c r="Q514" s="400"/>
      <c r="R514" s="474"/>
      <c r="S514" s="474"/>
    </row>
    <row r="515" spans="1:19">
      <c r="A515" s="396"/>
      <c r="B515" s="593"/>
      <c r="C515" s="398"/>
      <c r="D515" s="583"/>
      <c r="E515" s="399"/>
      <c r="F515" s="398"/>
      <c r="G515" s="400"/>
      <c r="H515" s="398"/>
      <c r="I515" s="400"/>
      <c r="J515" s="401"/>
      <c r="K515" s="401"/>
      <c r="L515" s="405"/>
      <c r="M515" s="402"/>
      <c r="N515" s="390">
        <v>0</v>
      </c>
      <c r="O515" s="400"/>
      <c r="P515" s="400"/>
      <c r="Q515" s="400"/>
      <c r="R515" s="474"/>
      <c r="S515" s="474"/>
    </row>
    <row r="516" spans="1:19">
      <c r="A516" s="396"/>
      <c r="B516" s="593"/>
      <c r="C516" s="398"/>
      <c r="D516" s="583"/>
      <c r="E516" s="399"/>
      <c r="F516" s="398"/>
      <c r="G516" s="400"/>
      <c r="H516" s="398"/>
      <c r="I516" s="400"/>
      <c r="J516" s="401"/>
      <c r="K516" s="401"/>
      <c r="L516" s="401"/>
      <c r="M516" s="402"/>
      <c r="N516" s="390">
        <v>0</v>
      </c>
      <c r="O516" s="400"/>
      <c r="P516" s="400"/>
      <c r="Q516" s="400"/>
      <c r="R516" s="474"/>
      <c r="S516" s="474"/>
    </row>
    <row r="517" spans="1:19" ht="12.6" customHeight="1">
      <c r="A517" s="396">
        <v>1</v>
      </c>
      <c r="B517" s="406" t="s">
        <v>249</v>
      </c>
      <c r="C517" s="381" t="s">
        <v>209</v>
      </c>
      <c r="D517" s="409">
        <v>19.5</v>
      </c>
      <c r="E517" s="409">
        <v>0.90206671100000002</v>
      </c>
      <c r="F517" s="410">
        <v>1.3299999999999999E-2</v>
      </c>
      <c r="G517" s="411">
        <v>3.2821607000000003E-2</v>
      </c>
      <c r="H517" s="410">
        <v>0.28428999999999999</v>
      </c>
      <c r="I517" s="411">
        <v>0.86924510399999999</v>
      </c>
      <c r="J517" s="412"/>
      <c r="K517" s="412"/>
      <c r="L517" s="412"/>
      <c r="M517" s="418"/>
      <c r="N517" s="414">
        <v>0</v>
      </c>
      <c r="O517" s="411">
        <v>17.590300864500001</v>
      </c>
      <c r="P517" s="411">
        <v>0</v>
      </c>
      <c r="Q517" s="411">
        <v>0</v>
      </c>
      <c r="R517" s="415">
        <v>1.1599999999999999</v>
      </c>
      <c r="S517" s="415">
        <f>D517*R517</f>
        <v>22.619999999999997</v>
      </c>
    </row>
    <row r="518" spans="1:19">
      <c r="A518" s="396"/>
      <c r="B518" s="406"/>
      <c r="C518" s="398"/>
      <c r="D518" s="409"/>
      <c r="E518" s="409"/>
      <c r="F518" s="410"/>
      <c r="G518" s="411"/>
      <c r="H518" s="410"/>
      <c r="I518" s="411"/>
      <c r="J518" s="412"/>
      <c r="K518" s="412"/>
      <c r="L518" s="412"/>
      <c r="M518" s="418"/>
      <c r="N518" s="414">
        <v>0</v>
      </c>
      <c r="O518" s="411"/>
      <c r="P518" s="411"/>
      <c r="Q518" s="411"/>
      <c r="R518" s="415"/>
      <c r="S518" s="415"/>
    </row>
    <row r="519" spans="1:19">
      <c r="A519" s="396"/>
      <c r="B519" s="406"/>
      <c r="C519" s="398"/>
      <c r="D519" s="409"/>
      <c r="E519" s="409"/>
      <c r="F519" s="410"/>
      <c r="G519" s="411"/>
      <c r="H519" s="410"/>
      <c r="I519" s="411"/>
      <c r="J519" s="412"/>
      <c r="K519" s="412"/>
      <c r="L519" s="412"/>
      <c r="M519" s="418"/>
      <c r="N519" s="414">
        <v>0</v>
      </c>
      <c r="O519" s="411"/>
      <c r="P519" s="411"/>
      <c r="Q519" s="411"/>
      <c r="R519" s="415"/>
      <c r="S519" s="415"/>
    </row>
    <row r="520" spans="1:19" ht="21" customHeight="1">
      <c r="A520" s="396"/>
      <c r="B520" s="406"/>
      <c r="C520" s="398"/>
      <c r="D520" s="409"/>
      <c r="E520" s="409"/>
      <c r="F520" s="410"/>
      <c r="G520" s="411"/>
      <c r="H520" s="410"/>
      <c r="I520" s="411"/>
      <c r="J520" s="412"/>
      <c r="K520" s="412"/>
      <c r="L520" s="412"/>
      <c r="M520" s="418"/>
      <c r="N520" s="414">
        <v>0</v>
      </c>
      <c r="O520" s="411"/>
      <c r="P520" s="411"/>
      <c r="Q520" s="411"/>
      <c r="R520" s="415"/>
      <c r="S520" s="415"/>
    </row>
    <row r="521" spans="1:19">
      <c r="A521" s="396">
        <v>2</v>
      </c>
      <c r="B521" s="406" t="s">
        <v>250</v>
      </c>
      <c r="C521" s="381" t="s">
        <v>209</v>
      </c>
      <c r="D521" s="409">
        <v>4.0500000000000007</v>
      </c>
      <c r="E521" s="409">
        <v>2.714569</v>
      </c>
      <c r="F521" s="410">
        <v>1.1000000000000001</v>
      </c>
      <c r="G521" s="411">
        <v>2.714569</v>
      </c>
      <c r="H521" s="410"/>
      <c r="I521" s="411">
        <v>0</v>
      </c>
      <c r="J521" s="412"/>
      <c r="K521" s="412"/>
      <c r="L521" s="412"/>
      <c r="M521" s="418"/>
      <c r="N521" s="414">
        <v>0</v>
      </c>
      <c r="O521" s="411">
        <v>10.994004450000002</v>
      </c>
      <c r="P521" s="411">
        <v>0</v>
      </c>
      <c r="Q521" s="411">
        <v>0</v>
      </c>
      <c r="R521" s="415">
        <v>3.5</v>
      </c>
      <c r="S521" s="415">
        <f t="shared" ref="S521" si="71">D521*R521</f>
        <v>14.175000000000002</v>
      </c>
    </row>
    <row r="522" spans="1:19">
      <c r="A522" s="396"/>
      <c r="B522" s="406"/>
      <c r="C522" s="398"/>
      <c r="D522" s="409"/>
      <c r="E522" s="409"/>
      <c r="F522" s="410"/>
      <c r="G522" s="411"/>
      <c r="H522" s="410"/>
      <c r="I522" s="411"/>
      <c r="J522" s="412"/>
      <c r="K522" s="412"/>
      <c r="L522" s="412"/>
      <c r="M522" s="418"/>
      <c r="N522" s="414">
        <v>0</v>
      </c>
      <c r="O522" s="411"/>
      <c r="P522" s="411"/>
      <c r="Q522" s="411"/>
      <c r="R522" s="415"/>
      <c r="S522" s="415"/>
    </row>
    <row r="523" spans="1:19">
      <c r="A523" s="396"/>
      <c r="B523" s="406"/>
      <c r="C523" s="398"/>
      <c r="D523" s="409"/>
      <c r="E523" s="409"/>
      <c r="F523" s="410"/>
      <c r="G523" s="411"/>
      <c r="H523" s="410"/>
      <c r="I523" s="411"/>
      <c r="J523" s="412"/>
      <c r="K523" s="412"/>
      <c r="L523" s="412"/>
      <c r="M523" s="418"/>
      <c r="N523" s="414">
        <v>0</v>
      </c>
      <c r="O523" s="411"/>
      <c r="P523" s="411"/>
      <c r="Q523" s="411"/>
      <c r="R523" s="415"/>
      <c r="S523" s="415"/>
    </row>
    <row r="524" spans="1:19">
      <c r="A524" s="396"/>
      <c r="B524" s="406"/>
      <c r="C524" s="398"/>
      <c r="D524" s="409"/>
      <c r="E524" s="409"/>
      <c r="F524" s="410"/>
      <c r="G524" s="411"/>
      <c r="H524" s="410"/>
      <c r="I524" s="411"/>
      <c r="J524" s="412"/>
      <c r="K524" s="412"/>
      <c r="L524" s="412"/>
      <c r="M524" s="418"/>
      <c r="N524" s="414">
        <v>0</v>
      </c>
      <c r="O524" s="411"/>
      <c r="P524" s="411"/>
      <c r="Q524" s="411"/>
      <c r="R524" s="415"/>
      <c r="S524" s="415"/>
    </row>
    <row r="525" spans="1:19" ht="12.6" customHeight="1">
      <c r="A525" s="396">
        <v>3</v>
      </c>
      <c r="B525" s="406" t="s">
        <v>237</v>
      </c>
      <c r="C525" s="381" t="s">
        <v>209</v>
      </c>
      <c r="D525" s="409">
        <v>7.5</v>
      </c>
      <c r="E525" s="409">
        <v>5.0440185600000005</v>
      </c>
      <c r="F525" s="410"/>
      <c r="G525" s="411">
        <v>0</v>
      </c>
      <c r="H525" s="410">
        <v>2.0299999999999999E-2</v>
      </c>
      <c r="I525" s="411">
        <v>6.2069279999999991E-2</v>
      </c>
      <c r="J525" s="412" t="s">
        <v>26</v>
      </c>
      <c r="K525" s="412" t="s">
        <v>445</v>
      </c>
      <c r="L525" s="412">
        <v>1.1000000000000001</v>
      </c>
      <c r="M525" s="418">
        <v>4</v>
      </c>
      <c r="N525" s="414">
        <v>4.4000000000000004</v>
      </c>
      <c r="O525" s="411">
        <v>37.830139200000005</v>
      </c>
      <c r="P525" s="411">
        <v>4.4000000000000004</v>
      </c>
      <c r="Q525" s="411">
        <v>4.9819492800000003</v>
      </c>
      <c r="R525" s="415">
        <v>6.5</v>
      </c>
      <c r="S525" s="415">
        <f t="shared" ref="S525" si="72">D525*R525</f>
        <v>48.75</v>
      </c>
    </row>
    <row r="526" spans="1:19">
      <c r="A526" s="396"/>
      <c r="B526" s="406"/>
      <c r="C526" s="398"/>
      <c r="D526" s="409"/>
      <c r="E526" s="409"/>
      <c r="F526" s="410"/>
      <c r="G526" s="411"/>
      <c r="H526" s="410"/>
      <c r="I526" s="411"/>
      <c r="J526" s="412"/>
      <c r="K526" s="412"/>
      <c r="L526" s="412"/>
      <c r="M526" s="418"/>
      <c r="N526" s="414">
        <v>0</v>
      </c>
      <c r="O526" s="411"/>
      <c r="P526" s="411"/>
      <c r="Q526" s="411"/>
      <c r="R526" s="415"/>
      <c r="S526" s="415"/>
    </row>
    <row r="527" spans="1:19">
      <c r="A527" s="396"/>
      <c r="B527" s="406"/>
      <c r="C527" s="398"/>
      <c r="D527" s="409"/>
      <c r="E527" s="409"/>
      <c r="F527" s="410"/>
      <c r="G527" s="411"/>
      <c r="H527" s="410"/>
      <c r="I527" s="411"/>
      <c r="J527" s="412"/>
      <c r="K527" s="412"/>
      <c r="L527" s="412"/>
      <c r="M527" s="418"/>
      <c r="N527" s="414">
        <v>0</v>
      </c>
      <c r="O527" s="411"/>
      <c r="P527" s="411"/>
      <c r="Q527" s="411"/>
      <c r="R527" s="415"/>
      <c r="S527" s="415"/>
    </row>
    <row r="528" spans="1:19">
      <c r="A528" s="396"/>
      <c r="B528" s="406"/>
      <c r="C528" s="398"/>
      <c r="D528" s="409"/>
      <c r="E528" s="409"/>
      <c r="F528" s="410"/>
      <c r="G528" s="411"/>
      <c r="H528" s="410"/>
      <c r="I528" s="411"/>
      <c r="J528" s="412"/>
      <c r="K528" s="412"/>
      <c r="L528" s="412"/>
      <c r="M528" s="418"/>
      <c r="N528" s="414">
        <v>0</v>
      </c>
      <c r="O528" s="411"/>
      <c r="P528" s="411"/>
      <c r="Q528" s="411"/>
      <c r="R528" s="415"/>
      <c r="S528" s="415"/>
    </row>
    <row r="529" spans="1:19">
      <c r="A529" s="396">
        <v>4</v>
      </c>
      <c r="B529" s="406" t="s">
        <v>251</v>
      </c>
      <c r="C529" s="381" t="s">
        <v>209</v>
      </c>
      <c r="D529" s="409">
        <v>16.049999999999997</v>
      </c>
      <c r="E529" s="409">
        <v>1.3868979800000001</v>
      </c>
      <c r="F529" s="410">
        <v>0.56200000000000006</v>
      </c>
      <c r="G529" s="411">
        <v>1.3868979800000001</v>
      </c>
      <c r="H529" s="410"/>
      <c r="I529" s="411">
        <v>0</v>
      </c>
      <c r="J529" s="412"/>
      <c r="K529" s="412"/>
      <c r="L529" s="412"/>
      <c r="M529" s="418"/>
      <c r="N529" s="414">
        <v>0</v>
      </c>
      <c r="O529" s="411">
        <v>22.259712578999999</v>
      </c>
      <c r="P529" s="411">
        <v>0</v>
      </c>
      <c r="Q529" s="411">
        <v>0</v>
      </c>
      <c r="R529" s="415">
        <v>1.8</v>
      </c>
      <c r="S529" s="415">
        <f t="shared" ref="S529" si="73">D529*R529</f>
        <v>28.889999999999997</v>
      </c>
    </row>
    <row r="530" spans="1:19">
      <c r="A530" s="396"/>
      <c r="B530" s="406"/>
      <c r="C530" s="398"/>
      <c r="D530" s="409"/>
      <c r="E530" s="409"/>
      <c r="F530" s="410"/>
      <c r="G530" s="411"/>
      <c r="H530" s="410"/>
      <c r="I530" s="411"/>
      <c r="J530" s="412"/>
      <c r="K530" s="412"/>
      <c r="L530" s="412"/>
      <c r="M530" s="418"/>
      <c r="N530" s="414">
        <v>0</v>
      </c>
      <c r="O530" s="411"/>
      <c r="P530" s="411"/>
      <c r="Q530" s="411"/>
      <c r="R530" s="415"/>
      <c r="S530" s="415"/>
    </row>
    <row r="531" spans="1:19">
      <c r="A531" s="396"/>
      <c r="B531" s="406"/>
      <c r="C531" s="398"/>
      <c r="D531" s="409"/>
      <c r="E531" s="409"/>
      <c r="F531" s="410"/>
      <c r="G531" s="411"/>
      <c r="H531" s="410"/>
      <c r="I531" s="411"/>
      <c r="J531" s="412"/>
      <c r="K531" s="412"/>
      <c r="L531" s="412"/>
      <c r="M531" s="418"/>
      <c r="N531" s="414">
        <v>0</v>
      </c>
      <c r="O531" s="411"/>
      <c r="P531" s="411"/>
      <c r="Q531" s="411"/>
      <c r="R531" s="415"/>
      <c r="S531" s="415"/>
    </row>
    <row r="532" spans="1:19">
      <c r="A532" s="396"/>
      <c r="B532" s="406"/>
      <c r="C532" s="398"/>
      <c r="D532" s="409"/>
      <c r="E532" s="409"/>
      <c r="F532" s="410"/>
      <c r="G532" s="411"/>
      <c r="H532" s="410"/>
      <c r="I532" s="411"/>
      <c r="J532" s="412"/>
      <c r="K532" s="412"/>
      <c r="L532" s="412"/>
      <c r="M532" s="418"/>
      <c r="N532" s="414">
        <v>0</v>
      </c>
      <c r="O532" s="411"/>
      <c r="P532" s="411"/>
      <c r="Q532" s="411"/>
      <c r="R532" s="415"/>
      <c r="S532" s="415"/>
    </row>
    <row r="533" spans="1:19" ht="17.100000000000001" customHeight="1">
      <c r="A533" s="396">
        <v>5</v>
      </c>
      <c r="B533" s="406" t="s">
        <v>230</v>
      </c>
      <c r="C533" s="594" t="s">
        <v>119</v>
      </c>
      <c r="D533" s="595">
        <v>11.399999999999999</v>
      </c>
      <c r="E533" s="409">
        <v>1.8056844000000001</v>
      </c>
      <c r="F533" s="596">
        <v>0.36</v>
      </c>
      <c r="G533" s="411">
        <v>0.88840439999999998</v>
      </c>
      <c r="H533" s="596">
        <v>0.3</v>
      </c>
      <c r="I533" s="411">
        <v>0.91727999999999998</v>
      </c>
      <c r="J533" s="597"/>
      <c r="K533" s="597"/>
      <c r="L533" s="597"/>
      <c r="M533" s="598"/>
      <c r="N533" s="414">
        <v>0</v>
      </c>
      <c r="O533" s="411">
        <v>20.584802159999999</v>
      </c>
      <c r="P533" s="411">
        <v>0</v>
      </c>
      <c r="Q533" s="411">
        <v>0</v>
      </c>
      <c r="R533" s="415">
        <v>2.33</v>
      </c>
      <c r="S533" s="415">
        <f t="shared" ref="S533" si="74">D533*R533</f>
        <v>26.561999999999998</v>
      </c>
    </row>
    <row r="534" spans="1:19" ht="17.100000000000001" customHeight="1">
      <c r="A534" s="396"/>
      <c r="B534" s="406"/>
      <c r="C534" s="599"/>
      <c r="D534" s="600"/>
      <c r="E534" s="409"/>
      <c r="F534" s="596"/>
      <c r="G534" s="411"/>
      <c r="H534" s="596"/>
      <c r="I534" s="411"/>
      <c r="J534" s="597"/>
      <c r="K534" s="597"/>
      <c r="L534" s="597"/>
      <c r="M534" s="598"/>
      <c r="N534" s="414">
        <v>0</v>
      </c>
      <c r="O534" s="411"/>
      <c r="P534" s="411"/>
      <c r="Q534" s="411"/>
      <c r="R534" s="415"/>
      <c r="S534" s="415"/>
    </row>
    <row r="535" spans="1:19" ht="17.100000000000001" customHeight="1">
      <c r="A535" s="396"/>
      <c r="B535" s="406"/>
      <c r="C535" s="599"/>
      <c r="D535" s="600"/>
      <c r="E535" s="409"/>
      <c r="F535" s="596"/>
      <c r="G535" s="411"/>
      <c r="H535" s="596"/>
      <c r="I535" s="411"/>
      <c r="J535" s="597"/>
      <c r="K535" s="597"/>
      <c r="L535" s="597"/>
      <c r="M535" s="598"/>
      <c r="N535" s="414">
        <v>0</v>
      </c>
      <c r="O535" s="411"/>
      <c r="P535" s="411"/>
      <c r="Q535" s="411"/>
      <c r="R535" s="415"/>
      <c r="S535" s="415"/>
    </row>
    <row r="536" spans="1:19" ht="17.100000000000001" customHeight="1">
      <c r="A536" s="396"/>
      <c r="B536" s="406"/>
      <c r="C536" s="601"/>
      <c r="D536" s="602"/>
      <c r="E536" s="409"/>
      <c r="F536" s="596"/>
      <c r="G536" s="411"/>
      <c r="H536" s="596"/>
      <c r="I536" s="411"/>
      <c r="J536" s="597"/>
      <c r="K536" s="597"/>
      <c r="L536" s="597"/>
      <c r="M536" s="598"/>
      <c r="N536" s="414">
        <v>0</v>
      </c>
      <c r="O536" s="411"/>
      <c r="P536" s="411"/>
      <c r="Q536" s="411"/>
      <c r="R536" s="415"/>
      <c r="S536" s="415"/>
    </row>
    <row r="537" spans="1:19" ht="36.75" customHeight="1">
      <c r="A537" s="432"/>
      <c r="B537" s="433" t="s">
        <v>123</v>
      </c>
      <c r="C537" s="434"/>
      <c r="D537" s="435"/>
      <c r="E537" s="436">
        <v>0</v>
      </c>
      <c r="F537" s="437"/>
      <c r="G537" s="438">
        <v>0</v>
      </c>
      <c r="H537" s="437"/>
      <c r="I537" s="438">
        <v>0</v>
      </c>
      <c r="J537" s="439"/>
      <c r="K537" s="439"/>
      <c r="L537" s="439"/>
      <c r="M537" s="440"/>
      <c r="N537" s="441">
        <v>0</v>
      </c>
      <c r="O537" s="438">
        <v>0</v>
      </c>
      <c r="P537" s="438">
        <v>0</v>
      </c>
      <c r="Q537" s="438">
        <v>0</v>
      </c>
      <c r="R537" s="438"/>
      <c r="S537" s="442">
        <f>SUM(S517:S536)</f>
        <v>140.99700000000001</v>
      </c>
    </row>
    <row r="538" spans="1:19" ht="36.75" customHeight="1">
      <c r="A538" s="443"/>
      <c r="B538" s="444" t="s">
        <v>262</v>
      </c>
      <c r="C538" s="445"/>
      <c r="D538" s="446"/>
      <c r="E538" s="447">
        <v>0</v>
      </c>
      <c r="F538" s="448"/>
      <c r="G538" s="449">
        <v>0</v>
      </c>
      <c r="H538" s="450"/>
      <c r="I538" s="449">
        <v>0</v>
      </c>
      <c r="J538" s="451"/>
      <c r="K538" s="451"/>
      <c r="L538" s="451"/>
      <c r="M538" s="452"/>
      <c r="N538" s="453">
        <v>0</v>
      </c>
      <c r="O538" s="449">
        <v>0</v>
      </c>
      <c r="P538" s="449">
        <v>0</v>
      </c>
      <c r="Q538" s="449">
        <v>0</v>
      </c>
      <c r="R538" s="449"/>
      <c r="S538" s="454">
        <v>4.6718486633424046E-3</v>
      </c>
    </row>
    <row r="539" spans="1:19">
      <c r="A539" s="455"/>
      <c r="B539" s="456"/>
      <c r="C539" s="457"/>
      <c r="D539" s="458"/>
      <c r="E539" s="459"/>
      <c r="F539" s="460"/>
      <c r="G539" s="461"/>
      <c r="H539" s="462"/>
      <c r="I539" s="461"/>
      <c r="J539" s="451"/>
      <c r="K539" s="451"/>
      <c r="L539" s="451"/>
      <c r="M539" s="452"/>
      <c r="N539" s="453">
        <v>0</v>
      </c>
      <c r="O539" s="461"/>
      <c r="P539" s="461"/>
      <c r="Q539" s="461"/>
      <c r="R539" s="461"/>
      <c r="S539" s="454"/>
    </row>
    <row r="540" spans="1:19">
      <c r="A540" s="455"/>
      <c r="B540" s="456"/>
      <c r="C540" s="457"/>
      <c r="D540" s="458"/>
      <c r="E540" s="459"/>
      <c r="F540" s="460"/>
      <c r="G540" s="461"/>
      <c r="H540" s="462"/>
      <c r="I540" s="461"/>
      <c r="J540" s="451"/>
      <c r="K540" s="451"/>
      <c r="L540" s="451"/>
      <c r="M540" s="452"/>
      <c r="N540" s="453">
        <v>0</v>
      </c>
      <c r="O540" s="461"/>
      <c r="P540" s="461"/>
      <c r="Q540" s="461"/>
      <c r="R540" s="461"/>
      <c r="S540" s="454"/>
    </row>
    <row r="541" spans="1:19">
      <c r="A541" s="463"/>
      <c r="B541" s="464"/>
      <c r="C541" s="465"/>
      <c r="D541" s="466"/>
      <c r="E541" s="467"/>
      <c r="F541" s="468"/>
      <c r="G541" s="469"/>
      <c r="H541" s="470"/>
      <c r="I541" s="469"/>
      <c r="J541" s="451"/>
      <c r="K541" s="451"/>
      <c r="L541" s="451"/>
      <c r="M541" s="452"/>
      <c r="N541" s="453">
        <v>0</v>
      </c>
      <c r="O541" s="469"/>
      <c r="P541" s="469"/>
      <c r="Q541" s="469"/>
      <c r="R541" s="469"/>
      <c r="S541" s="454"/>
    </row>
    <row r="542" spans="1:19">
      <c r="A542" s="396"/>
      <c r="B542" s="603" t="s">
        <v>134</v>
      </c>
      <c r="C542" s="398"/>
      <c r="D542" s="399">
        <v>0</v>
      </c>
      <c r="E542" s="399">
        <v>0</v>
      </c>
      <c r="F542" s="398"/>
      <c r="G542" s="400">
        <v>0</v>
      </c>
      <c r="H542" s="398"/>
      <c r="I542" s="400">
        <v>0</v>
      </c>
      <c r="J542" s="401"/>
      <c r="K542" s="401"/>
      <c r="L542" s="401"/>
      <c r="M542" s="402"/>
      <c r="N542" s="390">
        <v>0</v>
      </c>
      <c r="O542" s="400">
        <v>0</v>
      </c>
      <c r="P542" s="400">
        <v>0</v>
      </c>
      <c r="Q542" s="400">
        <v>0</v>
      </c>
      <c r="R542" s="474"/>
      <c r="S542" s="474">
        <v>0</v>
      </c>
    </row>
    <row r="543" spans="1:19">
      <c r="A543" s="396"/>
      <c r="B543" s="603"/>
      <c r="C543" s="398"/>
      <c r="D543" s="399"/>
      <c r="E543" s="399"/>
      <c r="F543" s="398"/>
      <c r="G543" s="400"/>
      <c r="H543" s="398"/>
      <c r="I543" s="400"/>
      <c r="J543" s="401"/>
      <c r="K543" s="401"/>
      <c r="L543" s="401"/>
      <c r="M543" s="402"/>
      <c r="N543" s="390">
        <v>0</v>
      </c>
      <c r="O543" s="400"/>
      <c r="P543" s="400"/>
      <c r="Q543" s="400"/>
      <c r="R543" s="474"/>
      <c r="S543" s="474"/>
    </row>
    <row r="544" spans="1:19">
      <c r="A544" s="396"/>
      <c r="B544" s="603"/>
      <c r="C544" s="398"/>
      <c r="D544" s="399"/>
      <c r="E544" s="399"/>
      <c r="F544" s="398"/>
      <c r="G544" s="400"/>
      <c r="H544" s="398"/>
      <c r="I544" s="400"/>
      <c r="J544" s="401"/>
      <c r="K544" s="401"/>
      <c r="L544" s="405"/>
      <c r="M544" s="402"/>
      <c r="N544" s="390">
        <v>0</v>
      </c>
      <c r="O544" s="400"/>
      <c r="P544" s="400"/>
      <c r="Q544" s="400"/>
      <c r="R544" s="474"/>
      <c r="S544" s="474"/>
    </row>
    <row r="545" spans="1:19">
      <c r="A545" s="396"/>
      <c r="B545" s="603"/>
      <c r="C545" s="398"/>
      <c r="D545" s="399"/>
      <c r="E545" s="399"/>
      <c r="F545" s="398"/>
      <c r="G545" s="400"/>
      <c r="H545" s="398"/>
      <c r="I545" s="400"/>
      <c r="J545" s="401"/>
      <c r="K545" s="401"/>
      <c r="L545" s="401"/>
      <c r="M545" s="402"/>
      <c r="N545" s="390">
        <v>0</v>
      </c>
      <c r="O545" s="400"/>
      <c r="P545" s="400"/>
      <c r="Q545" s="400"/>
      <c r="R545" s="474"/>
      <c r="S545" s="474"/>
    </row>
    <row r="546" spans="1:19" ht="12.6" customHeight="1">
      <c r="A546" s="483">
        <v>1</v>
      </c>
      <c r="B546" s="604" t="s">
        <v>168</v>
      </c>
      <c r="C546" s="544" t="s">
        <v>154</v>
      </c>
      <c r="D546" s="576">
        <v>1</v>
      </c>
      <c r="E546" s="409">
        <v>4.9582477318400002</v>
      </c>
      <c r="F546" s="596">
        <v>1.24</v>
      </c>
      <c r="G546" s="411">
        <v>3.0600596000000002</v>
      </c>
      <c r="H546" s="596">
        <v>0.59</v>
      </c>
      <c r="I546" s="411">
        <v>1.803984</v>
      </c>
      <c r="J546" s="605" t="s">
        <v>37</v>
      </c>
      <c r="K546" s="605" t="s">
        <v>22</v>
      </c>
      <c r="L546" s="605">
        <v>0.4</v>
      </c>
      <c r="M546" s="606">
        <v>0.20799999999999999</v>
      </c>
      <c r="N546" s="414">
        <v>8.3199999999999996E-2</v>
      </c>
      <c r="O546" s="411">
        <v>4.9582477318400002</v>
      </c>
      <c r="P546" s="411">
        <v>8.3199999999999996E-2</v>
      </c>
      <c r="Q546" s="411">
        <v>9.4204131839999997E-2</v>
      </c>
      <c r="R546" s="415">
        <v>3.39</v>
      </c>
      <c r="S546" s="415">
        <f>D546*R546</f>
        <v>3.39</v>
      </c>
    </row>
    <row r="547" spans="1:19">
      <c r="A547" s="483"/>
      <c r="B547" s="607"/>
      <c r="C547" s="545"/>
      <c r="D547" s="576"/>
      <c r="E547" s="409"/>
      <c r="F547" s="596"/>
      <c r="G547" s="411"/>
      <c r="H547" s="596"/>
      <c r="I547" s="411"/>
      <c r="J547" s="605"/>
      <c r="K547" s="605"/>
      <c r="L547" s="605"/>
      <c r="M547" s="606"/>
      <c r="N547" s="414">
        <v>0</v>
      </c>
      <c r="O547" s="411"/>
      <c r="P547" s="411"/>
      <c r="Q547" s="411"/>
      <c r="R547" s="415"/>
      <c r="S547" s="415"/>
    </row>
    <row r="548" spans="1:19">
      <c r="A548" s="483"/>
      <c r="B548" s="607"/>
      <c r="C548" s="545"/>
      <c r="D548" s="576"/>
      <c r="E548" s="409"/>
      <c r="F548" s="596"/>
      <c r="G548" s="411"/>
      <c r="H548" s="596"/>
      <c r="I548" s="411"/>
      <c r="J548" s="605"/>
      <c r="K548" s="605"/>
      <c r="L548" s="605"/>
      <c r="M548" s="606"/>
      <c r="N548" s="414">
        <v>0</v>
      </c>
      <c r="O548" s="411"/>
      <c r="P548" s="411"/>
      <c r="Q548" s="411"/>
      <c r="R548" s="415"/>
      <c r="S548" s="415"/>
    </row>
    <row r="549" spans="1:19">
      <c r="A549" s="483"/>
      <c r="B549" s="608"/>
      <c r="C549" s="545"/>
      <c r="D549" s="576"/>
      <c r="E549" s="409"/>
      <c r="F549" s="596"/>
      <c r="G549" s="411"/>
      <c r="H549" s="596"/>
      <c r="I549" s="411"/>
      <c r="J549" s="605"/>
      <c r="K549" s="605"/>
      <c r="L549" s="605"/>
      <c r="M549" s="606"/>
      <c r="N549" s="414">
        <v>0</v>
      </c>
      <c r="O549" s="411"/>
      <c r="P549" s="411"/>
      <c r="Q549" s="411"/>
      <c r="R549" s="415"/>
      <c r="S549" s="415"/>
    </row>
    <row r="550" spans="1:19" ht="21" customHeight="1">
      <c r="A550" s="483">
        <v>2</v>
      </c>
      <c r="B550" s="540" t="s">
        <v>252</v>
      </c>
      <c r="C550" s="544" t="s">
        <v>143</v>
      </c>
      <c r="D550" s="409">
        <v>92</v>
      </c>
      <c r="E550" s="409">
        <v>0.95279017284</v>
      </c>
      <c r="F550" s="410">
        <v>0.06</v>
      </c>
      <c r="G550" s="411">
        <v>0.14806739999999999</v>
      </c>
      <c r="H550" s="410">
        <v>0.05</v>
      </c>
      <c r="I550" s="411">
        <v>0.15287999999999999</v>
      </c>
      <c r="J550" s="605" t="s">
        <v>37</v>
      </c>
      <c r="K550" s="605" t="s">
        <v>22</v>
      </c>
      <c r="L550" s="412">
        <v>1.01</v>
      </c>
      <c r="M550" s="418">
        <v>0.56999999999999995</v>
      </c>
      <c r="N550" s="414">
        <v>0.57569999999999999</v>
      </c>
      <c r="O550" s="411">
        <v>87.656695901280003</v>
      </c>
      <c r="P550" s="411">
        <v>0.57569999999999999</v>
      </c>
      <c r="Q550" s="411">
        <v>0.65184277284000003</v>
      </c>
      <c r="R550" s="415">
        <v>1.23</v>
      </c>
      <c r="S550" s="415">
        <f t="shared" ref="S550" si="75">D550*R550</f>
        <v>113.16</v>
      </c>
    </row>
    <row r="551" spans="1:19" ht="21" customHeight="1">
      <c r="A551" s="483"/>
      <c r="B551" s="540"/>
      <c r="C551" s="545"/>
      <c r="D551" s="409"/>
      <c r="E551" s="409"/>
      <c r="F551" s="410"/>
      <c r="G551" s="411"/>
      <c r="H551" s="410"/>
      <c r="I551" s="411"/>
      <c r="J551" s="412"/>
      <c r="K551" s="412"/>
      <c r="L551" s="412"/>
      <c r="M551" s="418"/>
      <c r="N551" s="414">
        <v>0</v>
      </c>
      <c r="O551" s="411"/>
      <c r="P551" s="411"/>
      <c r="Q551" s="411"/>
      <c r="R551" s="415"/>
      <c r="S551" s="415"/>
    </row>
    <row r="552" spans="1:19" ht="21" customHeight="1">
      <c r="A552" s="483"/>
      <c r="B552" s="540"/>
      <c r="C552" s="545"/>
      <c r="D552" s="409"/>
      <c r="E552" s="409"/>
      <c r="F552" s="410"/>
      <c r="G552" s="411"/>
      <c r="H552" s="410"/>
      <c r="I552" s="411"/>
      <c r="J552" s="412"/>
      <c r="K552" s="412"/>
      <c r="L552" s="412"/>
      <c r="M552" s="418"/>
      <c r="N552" s="414">
        <v>0</v>
      </c>
      <c r="O552" s="411"/>
      <c r="P552" s="411"/>
      <c r="Q552" s="411"/>
      <c r="R552" s="415"/>
      <c r="S552" s="415"/>
    </row>
    <row r="553" spans="1:19" ht="21" customHeight="1">
      <c r="A553" s="483"/>
      <c r="B553" s="540"/>
      <c r="C553" s="545"/>
      <c r="D553" s="409"/>
      <c r="E553" s="409"/>
      <c r="F553" s="410"/>
      <c r="G553" s="411"/>
      <c r="H553" s="410"/>
      <c r="I553" s="411"/>
      <c r="J553" s="412"/>
      <c r="K553" s="412"/>
      <c r="L553" s="412"/>
      <c r="M553" s="418"/>
      <c r="N553" s="414">
        <v>0</v>
      </c>
      <c r="O553" s="411"/>
      <c r="P553" s="411"/>
      <c r="Q553" s="411"/>
      <c r="R553" s="415"/>
      <c r="S553" s="415"/>
    </row>
    <row r="554" spans="1:19" ht="18.95" customHeight="1">
      <c r="A554" s="483">
        <v>3</v>
      </c>
      <c r="B554" s="540" t="s">
        <v>253</v>
      </c>
      <c r="C554" s="544" t="s">
        <v>143</v>
      </c>
      <c r="D554" s="409">
        <v>48</v>
      </c>
      <c r="E554" s="409">
        <v>0.68976589607999994</v>
      </c>
      <c r="F554" s="410">
        <v>0.06</v>
      </c>
      <c r="G554" s="411">
        <v>0.14806739999999999</v>
      </c>
      <c r="H554" s="410">
        <v>0.05</v>
      </c>
      <c r="I554" s="411">
        <v>0.15287999999999999</v>
      </c>
      <c r="J554" s="605" t="s">
        <v>37</v>
      </c>
      <c r="K554" s="605" t="s">
        <v>22</v>
      </c>
      <c r="L554" s="412">
        <v>1.01</v>
      </c>
      <c r="M554" s="418">
        <v>0.34</v>
      </c>
      <c r="N554" s="414">
        <v>0.34340000000000004</v>
      </c>
      <c r="O554" s="411">
        <v>33.108763011839997</v>
      </c>
      <c r="P554" s="411">
        <v>0.34340000000000004</v>
      </c>
      <c r="Q554" s="411">
        <v>0.38881849608000002</v>
      </c>
      <c r="R554" s="415">
        <v>0.89</v>
      </c>
      <c r="S554" s="415">
        <f t="shared" ref="S554" si="76">D554*R554</f>
        <v>42.72</v>
      </c>
    </row>
    <row r="555" spans="1:19" ht="18.95" customHeight="1">
      <c r="A555" s="483"/>
      <c r="B555" s="540"/>
      <c r="C555" s="545"/>
      <c r="D555" s="409"/>
      <c r="E555" s="409"/>
      <c r="F555" s="410"/>
      <c r="G555" s="411"/>
      <c r="H555" s="410"/>
      <c r="I555" s="411"/>
      <c r="J555" s="412"/>
      <c r="K555" s="412"/>
      <c r="L555" s="412"/>
      <c r="M555" s="418"/>
      <c r="N555" s="414">
        <v>0</v>
      </c>
      <c r="O555" s="411"/>
      <c r="P555" s="411"/>
      <c r="Q555" s="411"/>
      <c r="R555" s="415"/>
      <c r="S555" s="415"/>
    </row>
    <row r="556" spans="1:19" ht="18.95" customHeight="1">
      <c r="A556" s="483"/>
      <c r="B556" s="540"/>
      <c r="C556" s="545"/>
      <c r="D556" s="409"/>
      <c r="E556" s="409"/>
      <c r="F556" s="410"/>
      <c r="G556" s="411"/>
      <c r="H556" s="410"/>
      <c r="I556" s="411"/>
      <c r="J556" s="412"/>
      <c r="K556" s="412"/>
      <c r="L556" s="412"/>
      <c r="M556" s="418"/>
      <c r="N556" s="414">
        <v>0</v>
      </c>
      <c r="O556" s="411"/>
      <c r="P556" s="411"/>
      <c r="Q556" s="411"/>
      <c r="R556" s="415"/>
      <c r="S556" s="415"/>
    </row>
    <row r="557" spans="1:19" ht="18.95" customHeight="1">
      <c r="A557" s="483"/>
      <c r="B557" s="540"/>
      <c r="C557" s="545"/>
      <c r="D557" s="409"/>
      <c r="E557" s="409"/>
      <c r="F557" s="410"/>
      <c r="G557" s="411"/>
      <c r="H557" s="410"/>
      <c r="I557" s="411"/>
      <c r="J557" s="412"/>
      <c r="K557" s="412"/>
      <c r="L557" s="412"/>
      <c r="M557" s="418"/>
      <c r="N557" s="414">
        <v>0</v>
      </c>
      <c r="O557" s="411"/>
      <c r="P557" s="411"/>
      <c r="Q557" s="411"/>
      <c r="R557" s="415"/>
      <c r="S557" s="415"/>
    </row>
    <row r="558" spans="1:19" ht="21.6" customHeight="1">
      <c r="A558" s="483">
        <v>4</v>
      </c>
      <c r="B558" s="540" t="s">
        <v>254</v>
      </c>
      <c r="C558" s="544" t="s">
        <v>143</v>
      </c>
      <c r="D558" s="409">
        <v>96</v>
      </c>
      <c r="E558" s="409">
        <v>0.55825375769999996</v>
      </c>
      <c r="F558" s="410">
        <v>0.06</v>
      </c>
      <c r="G558" s="411">
        <v>0.14806739999999999</v>
      </c>
      <c r="H558" s="410">
        <v>0.05</v>
      </c>
      <c r="I558" s="411">
        <v>0.15287999999999999</v>
      </c>
      <c r="J558" s="605" t="s">
        <v>37</v>
      </c>
      <c r="K558" s="605" t="s">
        <v>22</v>
      </c>
      <c r="L558" s="412">
        <v>1.01</v>
      </c>
      <c r="M558" s="418">
        <v>0.22500000000000001</v>
      </c>
      <c r="N558" s="414">
        <v>0.22725000000000001</v>
      </c>
      <c r="O558" s="411">
        <v>53.592360739199997</v>
      </c>
      <c r="P558" s="411">
        <v>0.22725000000000001</v>
      </c>
      <c r="Q558" s="411">
        <v>0.25730635769999999</v>
      </c>
      <c r="R558" s="415">
        <v>0.72</v>
      </c>
      <c r="S558" s="415">
        <f t="shared" ref="S558" si="77">D558*R558</f>
        <v>69.12</v>
      </c>
    </row>
    <row r="559" spans="1:19" ht="21.6" customHeight="1">
      <c r="A559" s="483"/>
      <c r="B559" s="540"/>
      <c r="C559" s="545"/>
      <c r="D559" s="409"/>
      <c r="E559" s="409"/>
      <c r="F559" s="410"/>
      <c r="G559" s="411"/>
      <c r="H559" s="410"/>
      <c r="I559" s="411"/>
      <c r="J559" s="412"/>
      <c r="K559" s="412"/>
      <c r="L559" s="412"/>
      <c r="M559" s="418"/>
      <c r="N559" s="414">
        <v>0</v>
      </c>
      <c r="O559" s="411"/>
      <c r="P559" s="411"/>
      <c r="Q559" s="411"/>
      <c r="R559" s="415"/>
      <c r="S559" s="415"/>
    </row>
    <row r="560" spans="1:19" ht="21.6" customHeight="1">
      <c r="A560" s="483"/>
      <c r="B560" s="540"/>
      <c r="C560" s="545"/>
      <c r="D560" s="409"/>
      <c r="E560" s="409"/>
      <c r="F560" s="410"/>
      <c r="G560" s="411"/>
      <c r="H560" s="410"/>
      <c r="I560" s="411"/>
      <c r="J560" s="412"/>
      <c r="K560" s="412"/>
      <c r="L560" s="412"/>
      <c r="M560" s="418"/>
      <c r="N560" s="414">
        <v>0</v>
      </c>
      <c r="O560" s="411"/>
      <c r="P560" s="411"/>
      <c r="Q560" s="411"/>
      <c r="R560" s="415"/>
      <c r="S560" s="415"/>
    </row>
    <row r="561" spans="1:19" ht="21.6" customHeight="1">
      <c r="A561" s="483"/>
      <c r="B561" s="540"/>
      <c r="C561" s="545"/>
      <c r="D561" s="409"/>
      <c r="E561" s="409"/>
      <c r="F561" s="410"/>
      <c r="G561" s="411"/>
      <c r="H561" s="410"/>
      <c r="I561" s="411"/>
      <c r="J561" s="412"/>
      <c r="K561" s="412"/>
      <c r="L561" s="412"/>
      <c r="M561" s="418"/>
      <c r="N561" s="414">
        <v>0</v>
      </c>
      <c r="O561" s="411"/>
      <c r="P561" s="411"/>
      <c r="Q561" s="411"/>
      <c r="R561" s="415"/>
      <c r="S561" s="415"/>
    </row>
    <row r="562" spans="1:19" ht="20.100000000000001" customHeight="1">
      <c r="A562" s="483">
        <v>5</v>
      </c>
      <c r="B562" s="540" t="s">
        <v>255</v>
      </c>
      <c r="C562" s="544" t="s">
        <v>143</v>
      </c>
      <c r="D562" s="409">
        <v>61</v>
      </c>
      <c r="E562" s="409">
        <v>0.46219271749199997</v>
      </c>
      <c r="F562" s="410">
        <v>0.06</v>
      </c>
      <c r="G562" s="411">
        <v>0.14806739999999999</v>
      </c>
      <c r="H562" s="410">
        <v>0.05</v>
      </c>
      <c r="I562" s="411">
        <v>0.15287999999999999</v>
      </c>
      <c r="J562" s="605" t="s">
        <v>37</v>
      </c>
      <c r="K562" s="605" t="s">
        <v>22</v>
      </c>
      <c r="L562" s="412">
        <v>1.01</v>
      </c>
      <c r="M562" s="418">
        <v>0.14099999999999999</v>
      </c>
      <c r="N562" s="414">
        <v>0.14240999999999998</v>
      </c>
      <c r="O562" s="411">
        <v>28.193755767012</v>
      </c>
      <c r="P562" s="411">
        <v>0.14240999999999998</v>
      </c>
      <c r="Q562" s="411">
        <v>0.16124531749199997</v>
      </c>
      <c r="R562" s="415">
        <v>0.6</v>
      </c>
      <c r="S562" s="415">
        <f t="shared" ref="S562" si="78">D562*R562</f>
        <v>36.6</v>
      </c>
    </row>
    <row r="563" spans="1:19" ht="20.100000000000001" customHeight="1">
      <c r="A563" s="483"/>
      <c r="B563" s="540"/>
      <c r="C563" s="545"/>
      <c r="D563" s="409"/>
      <c r="E563" s="409"/>
      <c r="F563" s="410"/>
      <c r="G563" s="411"/>
      <c r="H563" s="410"/>
      <c r="I563" s="411"/>
      <c r="J563" s="412"/>
      <c r="K563" s="412"/>
      <c r="L563" s="412"/>
      <c r="M563" s="418"/>
      <c r="N563" s="414">
        <v>0</v>
      </c>
      <c r="O563" s="411"/>
      <c r="P563" s="411"/>
      <c r="Q563" s="411"/>
      <c r="R563" s="415"/>
      <c r="S563" s="415"/>
    </row>
    <row r="564" spans="1:19" ht="20.100000000000001" customHeight="1">
      <c r="A564" s="483"/>
      <c r="B564" s="540"/>
      <c r="C564" s="545"/>
      <c r="D564" s="409"/>
      <c r="E564" s="409"/>
      <c r="F564" s="410"/>
      <c r="G564" s="411"/>
      <c r="H564" s="410"/>
      <c r="I564" s="411"/>
      <c r="J564" s="412"/>
      <c r="K564" s="412"/>
      <c r="L564" s="412"/>
      <c r="M564" s="418"/>
      <c r="N564" s="414">
        <v>0</v>
      </c>
      <c r="O564" s="411"/>
      <c r="P564" s="411"/>
      <c r="Q564" s="411"/>
      <c r="R564" s="415"/>
      <c r="S564" s="415"/>
    </row>
    <row r="565" spans="1:19" ht="20.100000000000001" customHeight="1">
      <c r="A565" s="483"/>
      <c r="B565" s="540"/>
      <c r="C565" s="545"/>
      <c r="D565" s="409"/>
      <c r="E565" s="409"/>
      <c r="F565" s="410"/>
      <c r="G565" s="411"/>
      <c r="H565" s="410"/>
      <c r="I565" s="411"/>
      <c r="J565" s="412"/>
      <c r="K565" s="412"/>
      <c r="L565" s="412"/>
      <c r="M565" s="418"/>
      <c r="N565" s="414">
        <v>0</v>
      </c>
      <c r="O565" s="411"/>
      <c r="P565" s="411"/>
      <c r="Q565" s="411"/>
      <c r="R565" s="415"/>
      <c r="S565" s="415"/>
    </row>
    <row r="566" spans="1:19" ht="12.6" customHeight="1">
      <c r="A566" s="483">
        <v>6</v>
      </c>
      <c r="B566" s="424" t="s">
        <v>256</v>
      </c>
      <c r="C566" s="421" t="s">
        <v>169</v>
      </c>
      <c r="D566" s="408">
        <v>88</v>
      </c>
      <c r="E566" s="409">
        <v>1.348790226</v>
      </c>
      <c r="F566" s="429">
        <v>0.23100000000000001</v>
      </c>
      <c r="G566" s="411">
        <v>0.57005949</v>
      </c>
      <c r="H566" s="429">
        <v>0.151</v>
      </c>
      <c r="I566" s="411">
        <v>0.46169759999999999</v>
      </c>
      <c r="J566" s="605" t="s">
        <v>92</v>
      </c>
      <c r="K566" s="412" t="s">
        <v>19</v>
      </c>
      <c r="L566" s="412">
        <v>1</v>
      </c>
      <c r="M566" s="418">
        <v>0.28000000000000003</v>
      </c>
      <c r="N566" s="414">
        <v>0.28000000000000003</v>
      </c>
      <c r="O566" s="411">
        <v>118.693539888</v>
      </c>
      <c r="P566" s="411">
        <v>0.28000000000000003</v>
      </c>
      <c r="Q566" s="411">
        <v>0.31703313599999999</v>
      </c>
      <c r="R566" s="415">
        <v>1.74</v>
      </c>
      <c r="S566" s="415">
        <f t="shared" ref="S566" si="79">D566*R566</f>
        <v>153.12</v>
      </c>
    </row>
    <row r="567" spans="1:19">
      <c r="A567" s="483"/>
      <c r="B567" s="425"/>
      <c r="C567" s="422"/>
      <c r="D567" s="417"/>
      <c r="E567" s="409"/>
      <c r="F567" s="430"/>
      <c r="G567" s="411"/>
      <c r="H567" s="430"/>
      <c r="I567" s="411"/>
      <c r="J567" s="412"/>
      <c r="K567" s="412"/>
      <c r="L567" s="412"/>
      <c r="M567" s="418"/>
      <c r="N567" s="414">
        <v>0</v>
      </c>
      <c r="O567" s="411"/>
      <c r="P567" s="411"/>
      <c r="Q567" s="411"/>
      <c r="R567" s="415"/>
      <c r="S567" s="415"/>
    </row>
    <row r="568" spans="1:19">
      <c r="A568" s="483"/>
      <c r="B568" s="425"/>
      <c r="C568" s="422"/>
      <c r="D568" s="417"/>
      <c r="E568" s="409"/>
      <c r="F568" s="430"/>
      <c r="G568" s="411"/>
      <c r="H568" s="430"/>
      <c r="I568" s="411"/>
      <c r="J568" s="412"/>
      <c r="K568" s="412"/>
      <c r="L568" s="412"/>
      <c r="M568" s="418"/>
      <c r="N568" s="414">
        <v>0</v>
      </c>
      <c r="O568" s="411"/>
      <c r="P568" s="411"/>
      <c r="Q568" s="411"/>
      <c r="R568" s="415"/>
      <c r="S568" s="415"/>
    </row>
    <row r="569" spans="1:19">
      <c r="A569" s="483"/>
      <c r="B569" s="426"/>
      <c r="C569" s="423"/>
      <c r="D569" s="419"/>
      <c r="E569" s="409"/>
      <c r="F569" s="431"/>
      <c r="G569" s="411"/>
      <c r="H569" s="431"/>
      <c r="I569" s="411"/>
      <c r="J569" s="412"/>
      <c r="K569" s="412"/>
      <c r="L569" s="412"/>
      <c r="M569" s="418"/>
      <c r="N569" s="414">
        <v>0</v>
      </c>
      <c r="O569" s="411"/>
      <c r="P569" s="411"/>
      <c r="Q569" s="411"/>
      <c r="R569" s="415"/>
      <c r="S569" s="415"/>
    </row>
    <row r="570" spans="1:19">
      <c r="A570" s="483">
        <v>7</v>
      </c>
      <c r="B570" s="424" t="s">
        <v>163</v>
      </c>
      <c r="C570" s="421" t="s">
        <v>169</v>
      </c>
      <c r="D570" s="408">
        <v>3</v>
      </c>
      <c r="E570" s="409">
        <v>2.43436158</v>
      </c>
      <c r="F570" s="429"/>
      <c r="G570" s="411">
        <v>0</v>
      </c>
      <c r="H570" s="429"/>
      <c r="I570" s="411">
        <v>0</v>
      </c>
      <c r="J570" s="605" t="s">
        <v>93</v>
      </c>
      <c r="K570" s="412" t="s">
        <v>19</v>
      </c>
      <c r="L570" s="412">
        <v>1</v>
      </c>
      <c r="M570" s="418">
        <v>2.15</v>
      </c>
      <c r="N570" s="414">
        <v>2.15</v>
      </c>
      <c r="O570" s="411">
        <v>7.3030847400000001</v>
      </c>
      <c r="P570" s="411">
        <v>2.15</v>
      </c>
      <c r="Q570" s="411">
        <v>2.43436158</v>
      </c>
      <c r="R570" s="415">
        <v>3.14</v>
      </c>
      <c r="S570" s="415">
        <f t="shared" ref="S570" si="80">D570*R570</f>
        <v>9.42</v>
      </c>
    </row>
    <row r="571" spans="1:19">
      <c r="A571" s="483"/>
      <c r="B571" s="425"/>
      <c r="C571" s="422"/>
      <c r="D571" s="417"/>
      <c r="E571" s="409"/>
      <c r="F571" s="430"/>
      <c r="G571" s="411"/>
      <c r="H571" s="430"/>
      <c r="I571" s="411"/>
      <c r="J571" s="412"/>
      <c r="K571" s="412"/>
      <c r="L571" s="412"/>
      <c r="M571" s="418"/>
      <c r="N571" s="414">
        <v>0</v>
      </c>
      <c r="O571" s="411"/>
      <c r="P571" s="411"/>
      <c r="Q571" s="411"/>
      <c r="R571" s="415"/>
      <c r="S571" s="415"/>
    </row>
    <row r="572" spans="1:19">
      <c r="A572" s="483"/>
      <c r="B572" s="425"/>
      <c r="C572" s="422"/>
      <c r="D572" s="417"/>
      <c r="E572" s="409"/>
      <c r="F572" s="430"/>
      <c r="G572" s="411"/>
      <c r="H572" s="430"/>
      <c r="I572" s="411"/>
      <c r="J572" s="412"/>
      <c r="K572" s="412"/>
      <c r="L572" s="412"/>
      <c r="M572" s="418"/>
      <c r="N572" s="414">
        <v>0</v>
      </c>
      <c r="O572" s="411"/>
      <c r="P572" s="411"/>
      <c r="Q572" s="411"/>
      <c r="R572" s="415"/>
      <c r="S572" s="415"/>
    </row>
    <row r="573" spans="1:19">
      <c r="A573" s="483"/>
      <c r="B573" s="426"/>
      <c r="C573" s="423"/>
      <c r="D573" s="419"/>
      <c r="E573" s="409"/>
      <c r="F573" s="431"/>
      <c r="G573" s="411"/>
      <c r="H573" s="431"/>
      <c r="I573" s="411"/>
      <c r="J573" s="412"/>
      <c r="K573" s="412"/>
      <c r="L573" s="412"/>
      <c r="M573" s="418"/>
      <c r="N573" s="414">
        <v>0</v>
      </c>
      <c r="O573" s="411"/>
      <c r="P573" s="411"/>
      <c r="Q573" s="411"/>
      <c r="R573" s="415"/>
      <c r="S573" s="415"/>
    </row>
    <row r="574" spans="1:19">
      <c r="A574" s="483">
        <v>8</v>
      </c>
      <c r="B574" s="540" t="s">
        <v>174</v>
      </c>
      <c r="C574" s="421" t="s">
        <v>169</v>
      </c>
      <c r="D574" s="409">
        <v>30</v>
      </c>
      <c r="E574" s="409">
        <v>1.3587134400000001</v>
      </c>
      <c r="F574" s="410"/>
      <c r="G574" s="411">
        <v>0</v>
      </c>
      <c r="H574" s="410"/>
      <c r="I574" s="411">
        <v>0</v>
      </c>
      <c r="J574" s="605" t="s">
        <v>99</v>
      </c>
      <c r="K574" s="605" t="s">
        <v>19</v>
      </c>
      <c r="L574" s="605">
        <v>1</v>
      </c>
      <c r="M574" s="606">
        <v>1.2</v>
      </c>
      <c r="N574" s="414">
        <v>1.2</v>
      </c>
      <c r="O574" s="411">
        <v>40.761403200000004</v>
      </c>
      <c r="P574" s="411">
        <v>1.2</v>
      </c>
      <c r="Q574" s="411">
        <v>1.3587134400000001</v>
      </c>
      <c r="R574" s="415">
        <v>1.75</v>
      </c>
      <c r="S574" s="415">
        <f>D574*R574</f>
        <v>52.5</v>
      </c>
    </row>
    <row r="575" spans="1:19">
      <c r="A575" s="483"/>
      <c r="B575" s="609"/>
      <c r="C575" s="422"/>
      <c r="D575" s="409"/>
      <c r="E575" s="409"/>
      <c r="F575" s="410"/>
      <c r="G575" s="411"/>
      <c r="H575" s="410"/>
      <c r="I575" s="411"/>
      <c r="J575" s="412"/>
      <c r="K575" s="412"/>
      <c r="L575" s="412"/>
      <c r="M575" s="418"/>
      <c r="N575" s="414">
        <v>0</v>
      </c>
      <c r="O575" s="411"/>
      <c r="P575" s="411"/>
      <c r="Q575" s="411"/>
      <c r="R575" s="415"/>
      <c r="S575" s="415"/>
    </row>
    <row r="576" spans="1:19">
      <c r="A576" s="483"/>
      <c r="B576" s="609"/>
      <c r="C576" s="422"/>
      <c r="D576" s="409"/>
      <c r="E576" s="409"/>
      <c r="F576" s="410"/>
      <c r="G576" s="411"/>
      <c r="H576" s="410"/>
      <c r="I576" s="411"/>
      <c r="J576" s="412"/>
      <c r="K576" s="412"/>
      <c r="L576" s="412"/>
      <c r="M576" s="418"/>
      <c r="N576" s="414">
        <v>0</v>
      </c>
      <c r="O576" s="411"/>
      <c r="P576" s="411"/>
      <c r="Q576" s="411"/>
      <c r="R576" s="415"/>
      <c r="S576" s="415"/>
    </row>
    <row r="577" spans="1:19">
      <c r="A577" s="483"/>
      <c r="B577" s="609"/>
      <c r="C577" s="423"/>
      <c r="D577" s="409"/>
      <c r="E577" s="409"/>
      <c r="F577" s="410"/>
      <c r="G577" s="411"/>
      <c r="H577" s="410"/>
      <c r="I577" s="411"/>
      <c r="J577" s="412"/>
      <c r="K577" s="412"/>
      <c r="L577" s="412"/>
      <c r="M577" s="418"/>
      <c r="N577" s="414">
        <v>0</v>
      </c>
      <c r="O577" s="411"/>
      <c r="P577" s="411"/>
      <c r="Q577" s="411"/>
      <c r="R577" s="415"/>
      <c r="S577" s="415"/>
    </row>
    <row r="578" spans="1:19">
      <c r="A578" s="483">
        <v>9</v>
      </c>
      <c r="B578" s="424" t="s">
        <v>175</v>
      </c>
      <c r="C578" s="421" t="s">
        <v>169</v>
      </c>
      <c r="D578" s="408">
        <v>2</v>
      </c>
      <c r="E578" s="409">
        <v>3.5766396442000001</v>
      </c>
      <c r="F578" s="429">
        <v>0.77</v>
      </c>
      <c r="G578" s="411">
        <v>1.9001983</v>
      </c>
      <c r="H578" s="429">
        <v>0.26</v>
      </c>
      <c r="I578" s="411">
        <v>0.79497600000000002</v>
      </c>
      <c r="J578" s="610" t="s">
        <v>94</v>
      </c>
      <c r="K578" s="611" t="s">
        <v>42</v>
      </c>
      <c r="L578" s="412">
        <v>1</v>
      </c>
      <c r="M578" s="418">
        <v>0.14899999999999999</v>
      </c>
      <c r="N578" s="414">
        <v>0.14899999999999999</v>
      </c>
      <c r="O578" s="411">
        <v>7.1532792884000003</v>
      </c>
      <c r="P578" s="411">
        <v>0.77849999999999997</v>
      </c>
      <c r="Q578" s="411">
        <v>0.88146534419999989</v>
      </c>
      <c r="R578" s="415">
        <v>4.6100000000000003</v>
      </c>
      <c r="S578" s="415">
        <f t="shared" ref="S578" si="81">D578*R578</f>
        <v>9.2200000000000006</v>
      </c>
    </row>
    <row r="579" spans="1:19">
      <c r="A579" s="483"/>
      <c r="B579" s="425"/>
      <c r="C579" s="422"/>
      <c r="D579" s="417"/>
      <c r="E579" s="409"/>
      <c r="F579" s="430"/>
      <c r="G579" s="411"/>
      <c r="H579" s="430"/>
      <c r="I579" s="411"/>
      <c r="J579" s="412" t="s">
        <v>95</v>
      </c>
      <c r="K579" s="412" t="s">
        <v>48</v>
      </c>
      <c r="L579" s="412">
        <v>0.5</v>
      </c>
      <c r="M579" s="418">
        <v>0.13300000000000001</v>
      </c>
      <c r="N579" s="414">
        <v>6.6500000000000004E-2</v>
      </c>
      <c r="O579" s="411"/>
      <c r="P579" s="411"/>
      <c r="Q579" s="411"/>
      <c r="R579" s="415"/>
      <c r="S579" s="415"/>
    </row>
    <row r="580" spans="1:19">
      <c r="A580" s="483"/>
      <c r="B580" s="425"/>
      <c r="C580" s="422"/>
      <c r="D580" s="417"/>
      <c r="E580" s="409"/>
      <c r="F580" s="430"/>
      <c r="G580" s="411"/>
      <c r="H580" s="430"/>
      <c r="I580" s="411"/>
      <c r="J580" s="412" t="s">
        <v>96</v>
      </c>
      <c r="K580" s="412" t="s">
        <v>42</v>
      </c>
      <c r="L580" s="412">
        <v>1</v>
      </c>
      <c r="M580" s="418">
        <v>0.56299999999999994</v>
      </c>
      <c r="N580" s="414">
        <v>0.56299999999999994</v>
      </c>
      <c r="O580" s="411"/>
      <c r="P580" s="411"/>
      <c r="Q580" s="411"/>
      <c r="R580" s="415"/>
      <c r="S580" s="415"/>
    </row>
    <row r="581" spans="1:19">
      <c r="A581" s="483"/>
      <c r="B581" s="426"/>
      <c r="C581" s="423"/>
      <c r="D581" s="419"/>
      <c r="E581" s="409"/>
      <c r="F581" s="431"/>
      <c r="G581" s="411"/>
      <c r="H581" s="431"/>
      <c r="I581" s="411"/>
      <c r="J581" s="412"/>
      <c r="K581" s="412"/>
      <c r="L581" s="412"/>
      <c r="M581" s="418"/>
      <c r="N581" s="414">
        <v>0</v>
      </c>
      <c r="O581" s="411"/>
      <c r="P581" s="411"/>
      <c r="Q581" s="411"/>
      <c r="R581" s="415"/>
      <c r="S581" s="415"/>
    </row>
    <row r="582" spans="1:19">
      <c r="A582" s="483">
        <v>10</v>
      </c>
      <c r="B582" s="424" t="s">
        <v>257</v>
      </c>
      <c r="C582" s="544" t="s">
        <v>143</v>
      </c>
      <c r="D582" s="408">
        <v>22</v>
      </c>
      <c r="E582" s="409">
        <v>0.11796724470000002</v>
      </c>
      <c r="F582" s="429">
        <v>9.3000000000000005E-4</v>
      </c>
      <c r="G582" s="411">
        <v>2.2950447000000002E-3</v>
      </c>
      <c r="H582" s="612">
        <v>8.0000000000000004E-4</v>
      </c>
      <c r="I582" s="411">
        <v>2.4460800000000002E-3</v>
      </c>
      <c r="J582" s="610" t="s">
        <v>97</v>
      </c>
      <c r="K582" s="610" t="s">
        <v>48</v>
      </c>
      <c r="L582" s="412">
        <v>1</v>
      </c>
      <c r="M582" s="418">
        <v>0.1</v>
      </c>
      <c r="N582" s="414">
        <v>0.1</v>
      </c>
      <c r="O582" s="411">
        <v>2.5952793834000003</v>
      </c>
      <c r="P582" s="411">
        <v>0.1</v>
      </c>
      <c r="Q582" s="411">
        <v>0.11322612000000001</v>
      </c>
      <c r="R582" s="415">
        <v>0.15</v>
      </c>
      <c r="S582" s="415">
        <f t="shared" ref="S582" si="82">D582*R582</f>
        <v>3.3</v>
      </c>
    </row>
    <row r="583" spans="1:19">
      <c r="A583" s="483"/>
      <c r="B583" s="425"/>
      <c r="C583" s="545"/>
      <c r="D583" s="417"/>
      <c r="E583" s="409"/>
      <c r="F583" s="430"/>
      <c r="G583" s="411"/>
      <c r="H583" s="613"/>
      <c r="I583" s="411"/>
      <c r="J583" s="412"/>
      <c r="K583" s="412"/>
      <c r="L583" s="412"/>
      <c r="M583" s="418"/>
      <c r="N583" s="414">
        <v>0</v>
      </c>
      <c r="O583" s="411"/>
      <c r="P583" s="411"/>
      <c r="Q583" s="411"/>
      <c r="R583" s="415"/>
      <c r="S583" s="415"/>
    </row>
    <row r="584" spans="1:19">
      <c r="A584" s="483"/>
      <c r="B584" s="425"/>
      <c r="C584" s="545"/>
      <c r="D584" s="417"/>
      <c r="E584" s="409"/>
      <c r="F584" s="430"/>
      <c r="G584" s="411"/>
      <c r="H584" s="613"/>
      <c r="I584" s="411"/>
      <c r="J584" s="412"/>
      <c r="K584" s="412"/>
      <c r="L584" s="412"/>
      <c r="M584" s="418"/>
      <c r="N584" s="414">
        <v>0</v>
      </c>
      <c r="O584" s="411"/>
      <c r="P584" s="411"/>
      <c r="Q584" s="411"/>
      <c r="R584" s="415"/>
      <c r="S584" s="415"/>
    </row>
    <row r="585" spans="1:19">
      <c r="A585" s="483"/>
      <c r="B585" s="426"/>
      <c r="C585" s="545"/>
      <c r="D585" s="419"/>
      <c r="E585" s="409"/>
      <c r="F585" s="431"/>
      <c r="G585" s="411"/>
      <c r="H585" s="614"/>
      <c r="I585" s="411"/>
      <c r="J585" s="412"/>
      <c r="K585" s="412"/>
      <c r="L585" s="412"/>
      <c r="M585" s="418"/>
      <c r="N585" s="414">
        <v>0</v>
      </c>
      <c r="O585" s="411"/>
      <c r="P585" s="411"/>
      <c r="Q585" s="411"/>
      <c r="R585" s="415"/>
      <c r="S585" s="415"/>
    </row>
    <row r="586" spans="1:19">
      <c r="A586" s="483">
        <v>11</v>
      </c>
      <c r="B586" s="540" t="s">
        <v>135</v>
      </c>
      <c r="C586" s="544" t="s">
        <v>119</v>
      </c>
      <c r="D586" s="576">
        <v>0.02</v>
      </c>
      <c r="E586" s="409">
        <v>1915.4096599999998</v>
      </c>
      <c r="F586" s="615">
        <v>190</v>
      </c>
      <c r="G586" s="411">
        <v>468.88009999999997</v>
      </c>
      <c r="H586" s="596">
        <v>362</v>
      </c>
      <c r="I586" s="411">
        <v>1106.8512000000001</v>
      </c>
      <c r="J586" s="605" t="s">
        <v>92</v>
      </c>
      <c r="K586" s="605" t="s">
        <v>20</v>
      </c>
      <c r="L586" s="605">
        <v>1</v>
      </c>
      <c r="M586" s="606">
        <v>300</v>
      </c>
      <c r="N586" s="414">
        <v>300</v>
      </c>
      <c r="O586" s="411">
        <v>38.308193199999998</v>
      </c>
      <c r="P586" s="411">
        <v>300</v>
      </c>
      <c r="Q586" s="411">
        <v>339.67836</v>
      </c>
      <c r="R586" s="415">
        <v>2468</v>
      </c>
      <c r="S586" s="415">
        <f t="shared" ref="S586" si="83">D586*R586</f>
        <v>49.36</v>
      </c>
    </row>
    <row r="587" spans="1:19">
      <c r="A587" s="483"/>
      <c r="B587" s="540"/>
      <c r="C587" s="545"/>
      <c r="D587" s="576"/>
      <c r="E587" s="409"/>
      <c r="F587" s="616"/>
      <c r="G587" s="411"/>
      <c r="H587" s="596"/>
      <c r="I587" s="411"/>
      <c r="J587" s="605"/>
      <c r="K587" s="605"/>
      <c r="L587" s="605"/>
      <c r="M587" s="606"/>
      <c r="N587" s="414">
        <v>0</v>
      </c>
      <c r="O587" s="411"/>
      <c r="P587" s="411"/>
      <c r="Q587" s="411"/>
      <c r="R587" s="415"/>
      <c r="S587" s="415"/>
    </row>
    <row r="588" spans="1:19">
      <c r="A588" s="483"/>
      <c r="B588" s="540"/>
      <c r="C588" s="545"/>
      <c r="D588" s="576"/>
      <c r="E588" s="409"/>
      <c r="F588" s="616"/>
      <c r="G588" s="411"/>
      <c r="H588" s="596"/>
      <c r="I588" s="411"/>
      <c r="J588" s="605"/>
      <c r="K588" s="605"/>
      <c r="L588" s="605"/>
      <c r="M588" s="606"/>
      <c r="N588" s="414">
        <v>0</v>
      </c>
      <c r="O588" s="411"/>
      <c r="P588" s="411"/>
      <c r="Q588" s="411"/>
      <c r="R588" s="415"/>
      <c r="S588" s="415"/>
    </row>
    <row r="589" spans="1:19">
      <c r="A589" s="483"/>
      <c r="B589" s="540"/>
      <c r="C589" s="545"/>
      <c r="D589" s="576"/>
      <c r="E589" s="409"/>
      <c r="F589" s="617"/>
      <c r="G589" s="411"/>
      <c r="H589" s="596"/>
      <c r="I589" s="411"/>
      <c r="J589" s="605"/>
      <c r="K589" s="605"/>
      <c r="L589" s="605"/>
      <c r="M589" s="606"/>
      <c r="N589" s="414">
        <v>0</v>
      </c>
      <c r="O589" s="411"/>
      <c r="P589" s="411"/>
      <c r="Q589" s="411"/>
      <c r="R589" s="415"/>
      <c r="S589" s="415"/>
    </row>
    <row r="590" spans="1:19">
      <c r="A590" s="483">
        <v>12</v>
      </c>
      <c r="B590" s="406" t="s">
        <v>155</v>
      </c>
      <c r="C590" s="381" t="s">
        <v>156</v>
      </c>
      <c r="D590" s="409">
        <v>0.3</v>
      </c>
      <c r="E590" s="409">
        <v>83.608208590399997</v>
      </c>
      <c r="F590" s="410">
        <v>29.8</v>
      </c>
      <c r="G590" s="411">
        <v>73.540142000000003</v>
      </c>
      <c r="H590" s="410"/>
      <c r="I590" s="411">
        <v>0</v>
      </c>
      <c r="J590" s="412" t="s">
        <v>30</v>
      </c>
      <c r="K590" s="605" t="s">
        <v>445</v>
      </c>
      <c r="L590" s="412">
        <v>57</v>
      </c>
      <c r="M590" s="418">
        <v>0.156</v>
      </c>
      <c r="N590" s="414">
        <v>8.8919999999999995</v>
      </c>
      <c r="O590" s="411">
        <v>25.082462577119998</v>
      </c>
      <c r="P590" s="411">
        <v>8.8919999999999995</v>
      </c>
      <c r="Q590" s="411">
        <v>10.068066590399999</v>
      </c>
      <c r="R590" s="415">
        <v>107.73</v>
      </c>
      <c r="S590" s="415">
        <f t="shared" ref="S590" si="84">D590*R590</f>
        <v>32.319000000000003</v>
      </c>
    </row>
    <row r="591" spans="1:19">
      <c r="A591" s="483"/>
      <c r="B591" s="406"/>
      <c r="C591" s="398"/>
      <c r="D591" s="409"/>
      <c r="E591" s="409"/>
      <c r="F591" s="410"/>
      <c r="G591" s="411"/>
      <c r="H591" s="410"/>
      <c r="I591" s="411"/>
      <c r="J591" s="412"/>
      <c r="K591" s="412"/>
      <c r="L591" s="412"/>
      <c r="M591" s="418"/>
      <c r="N591" s="414">
        <v>0</v>
      </c>
      <c r="O591" s="411"/>
      <c r="P591" s="411"/>
      <c r="Q591" s="411"/>
      <c r="R591" s="415"/>
      <c r="S591" s="415"/>
    </row>
    <row r="592" spans="1:19">
      <c r="A592" s="483"/>
      <c r="B592" s="406"/>
      <c r="C592" s="398"/>
      <c r="D592" s="409"/>
      <c r="E592" s="409"/>
      <c r="F592" s="410"/>
      <c r="G592" s="411"/>
      <c r="H592" s="410"/>
      <c r="I592" s="411"/>
      <c r="J592" s="412"/>
      <c r="K592" s="412"/>
      <c r="L592" s="412"/>
      <c r="M592" s="418"/>
      <c r="N592" s="414">
        <v>0</v>
      </c>
      <c r="O592" s="411"/>
      <c r="P592" s="411"/>
      <c r="Q592" s="411"/>
      <c r="R592" s="415"/>
      <c r="S592" s="415"/>
    </row>
    <row r="593" spans="1:19">
      <c r="A593" s="483"/>
      <c r="B593" s="406"/>
      <c r="C593" s="398"/>
      <c r="D593" s="409"/>
      <c r="E593" s="409"/>
      <c r="F593" s="410"/>
      <c r="G593" s="411"/>
      <c r="H593" s="410"/>
      <c r="I593" s="411"/>
      <c r="J593" s="412"/>
      <c r="K593" s="412"/>
      <c r="L593" s="412"/>
      <c r="M593" s="418"/>
      <c r="N593" s="414">
        <v>0</v>
      </c>
      <c r="O593" s="411"/>
      <c r="P593" s="411"/>
      <c r="Q593" s="411"/>
      <c r="R593" s="415"/>
      <c r="S593" s="415"/>
    </row>
    <row r="594" spans="1:19">
      <c r="A594" s="483">
        <v>13</v>
      </c>
      <c r="B594" s="424" t="s">
        <v>258</v>
      </c>
      <c r="C594" s="421" t="s">
        <v>169</v>
      </c>
      <c r="D594" s="409">
        <v>2</v>
      </c>
      <c r="E594" s="409">
        <v>3.6404402000000005</v>
      </c>
      <c r="F594" s="429">
        <v>0.97</v>
      </c>
      <c r="G594" s="411">
        <v>2.3937563000000002</v>
      </c>
      <c r="H594" s="410">
        <v>0.13</v>
      </c>
      <c r="I594" s="411">
        <v>0.39748800000000001</v>
      </c>
      <c r="J594" s="597" t="s">
        <v>98</v>
      </c>
      <c r="K594" s="412" t="s">
        <v>19</v>
      </c>
      <c r="L594" s="412">
        <v>1</v>
      </c>
      <c r="M594" s="598">
        <v>0.75</v>
      </c>
      <c r="N594" s="414">
        <v>0.75</v>
      </c>
      <c r="O594" s="411">
        <v>7.2808804000000009</v>
      </c>
      <c r="P594" s="411">
        <v>0.75</v>
      </c>
      <c r="Q594" s="411">
        <v>0.8491959</v>
      </c>
      <c r="R594" s="415">
        <v>2.69</v>
      </c>
      <c r="S594" s="415">
        <f t="shared" ref="S594" si="85">D594*R594</f>
        <v>5.38</v>
      </c>
    </row>
    <row r="595" spans="1:19">
      <c r="A595" s="483"/>
      <c r="B595" s="425"/>
      <c r="C595" s="422"/>
      <c r="D595" s="409"/>
      <c r="E595" s="409"/>
      <c r="F595" s="430"/>
      <c r="G595" s="411"/>
      <c r="H595" s="410"/>
      <c r="I595" s="411"/>
      <c r="J595" s="597"/>
      <c r="K595" s="597"/>
      <c r="L595" s="597"/>
      <c r="M595" s="598"/>
      <c r="N595" s="414">
        <v>0</v>
      </c>
      <c r="O595" s="411"/>
      <c r="P595" s="411"/>
      <c r="Q595" s="411"/>
      <c r="R595" s="415"/>
      <c r="S595" s="415"/>
    </row>
    <row r="596" spans="1:19">
      <c r="A596" s="483"/>
      <c r="B596" s="425"/>
      <c r="C596" s="422"/>
      <c r="D596" s="409"/>
      <c r="E596" s="409"/>
      <c r="F596" s="430"/>
      <c r="G596" s="411"/>
      <c r="H596" s="410"/>
      <c r="I596" s="411"/>
      <c r="J596" s="597"/>
      <c r="K596" s="597"/>
      <c r="L596" s="597"/>
      <c r="M596" s="598"/>
      <c r="N596" s="414">
        <v>0</v>
      </c>
      <c r="O596" s="411"/>
      <c r="P596" s="411"/>
      <c r="Q596" s="411"/>
      <c r="R596" s="415"/>
      <c r="S596" s="415"/>
    </row>
    <row r="597" spans="1:19">
      <c r="A597" s="483"/>
      <c r="B597" s="426"/>
      <c r="C597" s="423"/>
      <c r="D597" s="409"/>
      <c r="E597" s="409"/>
      <c r="F597" s="431"/>
      <c r="G597" s="411"/>
      <c r="H597" s="410"/>
      <c r="I597" s="411"/>
      <c r="J597" s="597"/>
      <c r="K597" s="597"/>
      <c r="L597" s="597"/>
      <c r="M597" s="598"/>
      <c r="N597" s="414">
        <v>0</v>
      </c>
      <c r="O597" s="411"/>
      <c r="P597" s="411"/>
      <c r="Q597" s="411"/>
      <c r="R597" s="415"/>
      <c r="S597" s="415"/>
    </row>
    <row r="598" spans="1:19" ht="42.75" customHeight="1">
      <c r="A598" s="432"/>
      <c r="B598" s="433" t="s">
        <v>123</v>
      </c>
      <c r="C598" s="434"/>
      <c r="D598" s="435"/>
      <c r="E598" s="436">
        <v>0</v>
      </c>
      <c r="F598" s="437"/>
      <c r="G598" s="438">
        <v>0</v>
      </c>
      <c r="H598" s="437"/>
      <c r="I598" s="438">
        <v>0</v>
      </c>
      <c r="J598" s="439"/>
      <c r="K598" s="439"/>
      <c r="L598" s="439"/>
      <c r="M598" s="440"/>
      <c r="N598" s="441">
        <v>0</v>
      </c>
      <c r="O598" s="438">
        <v>0</v>
      </c>
      <c r="P598" s="438">
        <v>0</v>
      </c>
      <c r="Q598" s="438">
        <v>0</v>
      </c>
      <c r="R598" s="438"/>
      <c r="S598" s="442">
        <f>SUM(S546:S597)</f>
        <v>579.60900000000004</v>
      </c>
    </row>
    <row r="599" spans="1:19">
      <c r="A599" s="443"/>
      <c r="B599" s="444" t="s">
        <v>262</v>
      </c>
      <c r="C599" s="445"/>
      <c r="D599" s="446"/>
      <c r="E599" s="447">
        <v>0</v>
      </c>
      <c r="F599" s="448"/>
      <c r="G599" s="449">
        <v>0</v>
      </c>
      <c r="H599" s="450"/>
      <c r="I599" s="449">
        <v>0</v>
      </c>
      <c r="J599" s="451"/>
      <c r="K599" s="451"/>
      <c r="L599" s="451"/>
      <c r="M599" s="452"/>
      <c r="N599" s="453">
        <v>0</v>
      </c>
      <c r="O599" s="449">
        <v>0</v>
      </c>
      <c r="P599" s="449">
        <v>0</v>
      </c>
      <c r="Q599" s="449">
        <v>0</v>
      </c>
      <c r="R599" s="449"/>
      <c r="S599" s="454">
        <v>1.9204986857246805E-2</v>
      </c>
    </row>
    <row r="600" spans="1:19">
      <c r="A600" s="455"/>
      <c r="B600" s="456"/>
      <c r="C600" s="457"/>
      <c r="D600" s="458"/>
      <c r="E600" s="459"/>
      <c r="F600" s="460"/>
      <c r="G600" s="461"/>
      <c r="H600" s="462"/>
      <c r="I600" s="461"/>
      <c r="J600" s="451"/>
      <c r="K600" s="451"/>
      <c r="L600" s="451"/>
      <c r="M600" s="452"/>
      <c r="N600" s="453">
        <v>0</v>
      </c>
      <c r="O600" s="461"/>
      <c r="P600" s="461"/>
      <c r="Q600" s="461"/>
      <c r="R600" s="461"/>
      <c r="S600" s="454"/>
    </row>
    <row r="601" spans="1:19">
      <c r="A601" s="455"/>
      <c r="B601" s="456"/>
      <c r="C601" s="457"/>
      <c r="D601" s="458"/>
      <c r="E601" s="459"/>
      <c r="F601" s="460"/>
      <c r="G601" s="461"/>
      <c r="H601" s="462"/>
      <c r="I601" s="461"/>
      <c r="J601" s="451"/>
      <c r="K601" s="451"/>
      <c r="L601" s="451"/>
      <c r="M601" s="452"/>
      <c r="N601" s="453">
        <v>0</v>
      </c>
      <c r="O601" s="461"/>
      <c r="P601" s="461"/>
      <c r="Q601" s="461"/>
      <c r="R601" s="461"/>
      <c r="S601" s="454"/>
    </row>
    <row r="602" spans="1:19">
      <c r="A602" s="463"/>
      <c r="B602" s="464"/>
      <c r="C602" s="465"/>
      <c r="D602" s="466"/>
      <c r="E602" s="467"/>
      <c r="F602" s="468"/>
      <c r="G602" s="469"/>
      <c r="H602" s="470"/>
      <c r="I602" s="469"/>
      <c r="J602" s="451"/>
      <c r="K602" s="451"/>
      <c r="L602" s="451"/>
      <c r="M602" s="452"/>
      <c r="N602" s="453">
        <v>0</v>
      </c>
      <c r="O602" s="469"/>
      <c r="P602" s="469"/>
      <c r="Q602" s="469"/>
      <c r="R602" s="469"/>
      <c r="S602" s="454"/>
    </row>
    <row r="603" spans="1:19" ht="12.6" customHeight="1">
      <c r="A603" s="396"/>
      <c r="B603" s="397" t="s">
        <v>133</v>
      </c>
      <c r="C603" s="398"/>
      <c r="D603" s="399"/>
      <c r="E603" s="399">
        <v>0</v>
      </c>
      <c r="F603" s="398"/>
      <c r="G603" s="400">
        <v>0</v>
      </c>
      <c r="H603" s="398"/>
      <c r="I603" s="400">
        <v>0</v>
      </c>
      <c r="J603" s="401"/>
      <c r="K603" s="401"/>
      <c r="L603" s="401"/>
      <c r="M603" s="487"/>
      <c r="N603" s="390">
        <v>0</v>
      </c>
      <c r="O603" s="400">
        <v>0</v>
      </c>
      <c r="P603" s="400">
        <v>0</v>
      </c>
      <c r="Q603" s="400">
        <v>0</v>
      </c>
      <c r="R603" s="474"/>
      <c r="S603" s="474">
        <v>0</v>
      </c>
    </row>
    <row r="604" spans="1:19">
      <c r="A604" s="396"/>
      <c r="B604" s="397"/>
      <c r="C604" s="398"/>
      <c r="D604" s="399"/>
      <c r="E604" s="399"/>
      <c r="F604" s="398"/>
      <c r="G604" s="400"/>
      <c r="H604" s="398"/>
      <c r="I604" s="400"/>
      <c r="J604" s="401"/>
      <c r="K604" s="401"/>
      <c r="L604" s="401"/>
      <c r="M604" s="402"/>
      <c r="N604" s="390">
        <v>0</v>
      </c>
      <c r="O604" s="400"/>
      <c r="P604" s="400"/>
      <c r="Q604" s="400"/>
      <c r="R604" s="474"/>
      <c r="S604" s="474"/>
    </row>
    <row r="605" spans="1:19">
      <c r="A605" s="396"/>
      <c r="B605" s="397"/>
      <c r="C605" s="398"/>
      <c r="D605" s="399"/>
      <c r="E605" s="399"/>
      <c r="F605" s="398"/>
      <c r="G605" s="400"/>
      <c r="H605" s="398"/>
      <c r="I605" s="400"/>
      <c r="J605" s="401"/>
      <c r="K605" s="401"/>
      <c r="L605" s="401"/>
      <c r="M605" s="402"/>
      <c r="N605" s="390">
        <v>0</v>
      </c>
      <c r="O605" s="400"/>
      <c r="P605" s="400"/>
      <c r="Q605" s="400"/>
      <c r="R605" s="474"/>
      <c r="S605" s="474"/>
    </row>
    <row r="606" spans="1:19">
      <c r="A606" s="396"/>
      <c r="B606" s="397"/>
      <c r="C606" s="398"/>
      <c r="D606" s="399"/>
      <c r="E606" s="399"/>
      <c r="F606" s="398"/>
      <c r="G606" s="400"/>
      <c r="H606" s="398"/>
      <c r="I606" s="400"/>
      <c r="J606" s="401"/>
      <c r="K606" s="401"/>
      <c r="L606" s="401"/>
      <c r="M606" s="402"/>
      <c r="N606" s="390">
        <v>0</v>
      </c>
      <c r="O606" s="400"/>
      <c r="P606" s="400"/>
      <c r="Q606" s="400"/>
      <c r="R606" s="474"/>
      <c r="S606" s="474"/>
    </row>
    <row r="607" spans="1:19" ht="21">
      <c r="A607" s="396">
        <v>1</v>
      </c>
      <c r="B607" s="406" t="s">
        <v>259</v>
      </c>
      <c r="C607" s="381" t="s">
        <v>219</v>
      </c>
      <c r="D607" s="409">
        <v>36</v>
      </c>
      <c r="E607" s="409">
        <v>1.362313427616</v>
      </c>
      <c r="F607" s="410">
        <v>1.7399999999999999E-2</v>
      </c>
      <c r="G607" s="411">
        <v>4.2939545999999995E-2</v>
      </c>
      <c r="H607" s="410">
        <v>0.12759999999999999</v>
      </c>
      <c r="I607" s="411">
        <v>0.39014975999999996</v>
      </c>
      <c r="J607" s="618" t="s">
        <v>72</v>
      </c>
      <c r="K607" s="412" t="s">
        <v>445</v>
      </c>
      <c r="L607" s="412">
        <v>1.4999999999999999E-2</v>
      </c>
      <c r="M607" s="413">
        <v>4</v>
      </c>
      <c r="N607" s="414">
        <v>0.06</v>
      </c>
      <c r="O607" s="411">
        <v>49.043283394176001</v>
      </c>
      <c r="P607" s="411">
        <v>0.82068000000000008</v>
      </c>
      <c r="Q607" s="411">
        <v>0.9292241216160001</v>
      </c>
      <c r="R607" s="415">
        <v>1.76</v>
      </c>
      <c r="S607" s="415">
        <f>D607*R607</f>
        <v>63.36</v>
      </c>
    </row>
    <row r="608" spans="1:19">
      <c r="A608" s="396"/>
      <c r="B608" s="406"/>
      <c r="C608" s="398"/>
      <c r="D608" s="409"/>
      <c r="E608" s="409"/>
      <c r="F608" s="410"/>
      <c r="G608" s="411"/>
      <c r="H608" s="410"/>
      <c r="I608" s="411"/>
      <c r="J608" s="619" t="s">
        <v>73</v>
      </c>
      <c r="K608" s="412" t="s">
        <v>445</v>
      </c>
      <c r="L608" s="412">
        <v>0.189</v>
      </c>
      <c r="M608" s="418">
        <v>4</v>
      </c>
      <c r="N608" s="414">
        <v>0.75600000000000001</v>
      </c>
      <c r="O608" s="411"/>
      <c r="P608" s="411"/>
      <c r="Q608" s="411"/>
      <c r="R608" s="415"/>
      <c r="S608" s="415"/>
    </row>
    <row r="609" spans="1:19">
      <c r="A609" s="396"/>
      <c r="B609" s="406"/>
      <c r="C609" s="398"/>
      <c r="D609" s="409"/>
      <c r="E609" s="409"/>
      <c r="F609" s="410"/>
      <c r="G609" s="411"/>
      <c r="H609" s="410"/>
      <c r="I609" s="411"/>
      <c r="J609" s="412" t="s">
        <v>30</v>
      </c>
      <c r="K609" s="412" t="s">
        <v>445</v>
      </c>
      <c r="L609" s="412">
        <v>0.03</v>
      </c>
      <c r="M609" s="418">
        <v>0.156</v>
      </c>
      <c r="N609" s="414">
        <v>4.6800000000000001E-3</v>
      </c>
      <c r="O609" s="411"/>
      <c r="P609" s="411"/>
      <c r="Q609" s="411"/>
      <c r="R609" s="415"/>
      <c r="S609" s="415"/>
    </row>
    <row r="610" spans="1:19">
      <c r="A610" s="396"/>
      <c r="B610" s="406"/>
      <c r="C610" s="398"/>
      <c r="D610" s="409"/>
      <c r="E610" s="409"/>
      <c r="F610" s="410"/>
      <c r="G610" s="411"/>
      <c r="H610" s="410"/>
      <c r="I610" s="411"/>
      <c r="J610" s="412"/>
      <c r="K610" s="412"/>
      <c r="L610" s="412"/>
      <c r="M610" s="418"/>
      <c r="N610" s="414">
        <v>0</v>
      </c>
      <c r="O610" s="411"/>
      <c r="P610" s="411"/>
      <c r="Q610" s="411"/>
      <c r="R610" s="415"/>
      <c r="S610" s="415"/>
    </row>
    <row r="611" spans="1:19">
      <c r="A611" s="396">
        <v>2</v>
      </c>
      <c r="B611" s="406" t="s">
        <v>260</v>
      </c>
      <c r="C611" s="381" t="s">
        <v>119</v>
      </c>
      <c r="D611" s="409">
        <v>0.15</v>
      </c>
      <c r="E611" s="409">
        <v>199.15451093999999</v>
      </c>
      <c r="F611" s="410"/>
      <c r="G611" s="411">
        <v>0</v>
      </c>
      <c r="H611" s="410">
        <v>2.2000000000000002</v>
      </c>
      <c r="I611" s="411">
        <v>6.7267200000000003</v>
      </c>
      <c r="J611" s="412" t="s">
        <v>50</v>
      </c>
      <c r="K611" s="412" t="s">
        <v>20</v>
      </c>
      <c r="L611" s="412">
        <v>1.03</v>
      </c>
      <c r="M611" s="413">
        <v>165</v>
      </c>
      <c r="N611" s="414">
        <v>169.95000000000002</v>
      </c>
      <c r="O611" s="411">
        <v>29.873176640999997</v>
      </c>
      <c r="P611" s="411">
        <v>169.95000000000002</v>
      </c>
      <c r="Q611" s="411">
        <v>192.42779093999999</v>
      </c>
      <c r="R611" s="415">
        <v>256.62</v>
      </c>
      <c r="S611" s="415">
        <f t="shared" ref="S611" si="86">D611*R611</f>
        <v>38.493000000000002</v>
      </c>
    </row>
    <row r="612" spans="1:19">
      <c r="A612" s="396"/>
      <c r="B612" s="406"/>
      <c r="C612" s="398"/>
      <c r="D612" s="409"/>
      <c r="E612" s="409"/>
      <c r="F612" s="410"/>
      <c r="G612" s="411"/>
      <c r="H612" s="410"/>
      <c r="I612" s="411"/>
      <c r="J612" s="412"/>
      <c r="K612" s="412"/>
      <c r="L612" s="412"/>
      <c r="M612" s="418"/>
      <c r="N612" s="414">
        <v>0</v>
      </c>
      <c r="O612" s="411"/>
      <c r="P612" s="411"/>
      <c r="Q612" s="411"/>
      <c r="R612" s="415"/>
      <c r="S612" s="415"/>
    </row>
    <row r="613" spans="1:19">
      <c r="A613" s="396"/>
      <c r="B613" s="406"/>
      <c r="C613" s="398"/>
      <c r="D613" s="409"/>
      <c r="E613" s="409"/>
      <c r="F613" s="410"/>
      <c r="G613" s="411"/>
      <c r="H613" s="410"/>
      <c r="I613" s="411"/>
      <c r="J613" s="412"/>
      <c r="K613" s="412"/>
      <c r="L613" s="412"/>
      <c r="M613" s="418"/>
      <c r="N613" s="414">
        <v>0</v>
      </c>
      <c r="O613" s="411"/>
      <c r="P613" s="411"/>
      <c r="Q613" s="411"/>
      <c r="R613" s="415"/>
      <c r="S613" s="415"/>
    </row>
    <row r="614" spans="1:19">
      <c r="A614" s="396"/>
      <c r="B614" s="406"/>
      <c r="C614" s="398"/>
      <c r="D614" s="409"/>
      <c r="E614" s="409"/>
      <c r="F614" s="410"/>
      <c r="G614" s="411"/>
      <c r="H614" s="410"/>
      <c r="I614" s="411"/>
      <c r="J614" s="412"/>
      <c r="K614" s="412"/>
      <c r="L614" s="412"/>
      <c r="M614" s="418"/>
      <c r="N614" s="414">
        <v>0</v>
      </c>
      <c r="O614" s="411"/>
      <c r="P614" s="411"/>
      <c r="Q614" s="411"/>
      <c r="R614" s="415"/>
      <c r="S614" s="415"/>
    </row>
    <row r="615" spans="1:19" ht="12.6" customHeight="1">
      <c r="A615" s="396">
        <v>3</v>
      </c>
      <c r="B615" s="406" t="s">
        <v>261</v>
      </c>
      <c r="C615" s="381" t="s">
        <v>219</v>
      </c>
      <c r="D615" s="409">
        <v>36</v>
      </c>
      <c r="E615" s="409">
        <v>3.8409573313999998</v>
      </c>
      <c r="F615" s="410">
        <v>2.086E-2</v>
      </c>
      <c r="G615" s="411">
        <v>5.1478099399999998E-2</v>
      </c>
      <c r="H615" s="410">
        <v>4.7399999999999998E-2</v>
      </c>
      <c r="I615" s="411">
        <v>0.14493023999999999</v>
      </c>
      <c r="J615" s="412" t="s">
        <v>51</v>
      </c>
      <c r="K615" s="412" t="s">
        <v>20</v>
      </c>
      <c r="L615" s="412">
        <v>0.1216</v>
      </c>
      <c r="M615" s="418">
        <v>27</v>
      </c>
      <c r="N615" s="414">
        <v>3.2831999999999999</v>
      </c>
      <c r="O615" s="411">
        <v>138.2744639304</v>
      </c>
      <c r="P615" s="411">
        <v>3.2831999999999999</v>
      </c>
      <c r="Q615" s="411">
        <v>3.6445489919999998</v>
      </c>
      <c r="R615" s="415">
        <v>4.95</v>
      </c>
      <c r="S615" s="415">
        <f t="shared" ref="S615" si="87">D615*R615</f>
        <v>178.20000000000002</v>
      </c>
    </row>
    <row r="616" spans="1:19">
      <c r="A616" s="396"/>
      <c r="B616" s="406"/>
      <c r="C616" s="398"/>
      <c r="D616" s="409"/>
      <c r="E616" s="409"/>
      <c r="F616" s="410"/>
      <c r="G616" s="411"/>
      <c r="H616" s="410"/>
      <c r="I616" s="411"/>
      <c r="J616" s="412"/>
      <c r="K616" s="412"/>
      <c r="L616" s="412"/>
      <c r="M616" s="418"/>
      <c r="N616" s="414">
        <v>0</v>
      </c>
      <c r="O616" s="411"/>
      <c r="P616" s="411"/>
      <c r="Q616" s="411"/>
      <c r="R616" s="415"/>
      <c r="S616" s="415"/>
    </row>
    <row r="617" spans="1:19">
      <c r="A617" s="396"/>
      <c r="B617" s="406"/>
      <c r="C617" s="398"/>
      <c r="D617" s="409"/>
      <c r="E617" s="409"/>
      <c r="F617" s="410"/>
      <c r="G617" s="411"/>
      <c r="H617" s="410"/>
      <c r="I617" s="411"/>
      <c r="J617" s="412"/>
      <c r="K617" s="412"/>
      <c r="L617" s="412"/>
      <c r="M617" s="418"/>
      <c r="N617" s="414">
        <v>0</v>
      </c>
      <c r="O617" s="411"/>
      <c r="P617" s="411"/>
      <c r="Q617" s="411"/>
      <c r="R617" s="415"/>
      <c r="S617" s="415"/>
    </row>
    <row r="618" spans="1:19">
      <c r="A618" s="396"/>
      <c r="B618" s="406"/>
      <c r="C618" s="398"/>
      <c r="D618" s="409"/>
      <c r="E618" s="409"/>
      <c r="F618" s="410"/>
      <c r="G618" s="411"/>
      <c r="H618" s="410"/>
      <c r="I618" s="411"/>
      <c r="J618" s="412"/>
      <c r="K618" s="412"/>
      <c r="L618" s="412"/>
      <c r="M618" s="418"/>
      <c r="N618" s="414">
        <v>0</v>
      </c>
      <c r="O618" s="411"/>
      <c r="P618" s="411"/>
      <c r="Q618" s="411"/>
      <c r="R618" s="415"/>
      <c r="S618" s="415"/>
    </row>
    <row r="619" spans="1:19" ht="42" customHeight="1">
      <c r="A619" s="432"/>
      <c r="B619" s="433" t="s">
        <v>123</v>
      </c>
      <c r="C619" s="434"/>
      <c r="D619" s="435"/>
      <c r="E619" s="436">
        <v>0</v>
      </c>
      <c r="F619" s="437"/>
      <c r="G619" s="438">
        <v>0</v>
      </c>
      <c r="H619" s="437"/>
      <c r="I619" s="438">
        <v>0</v>
      </c>
      <c r="J619" s="439"/>
      <c r="K619" s="439"/>
      <c r="L619" s="439"/>
      <c r="M619" s="440"/>
      <c r="N619" s="441">
        <v>0</v>
      </c>
      <c r="O619" s="438">
        <v>0</v>
      </c>
      <c r="P619" s="438">
        <v>0</v>
      </c>
      <c r="Q619" s="438">
        <v>0</v>
      </c>
      <c r="R619" s="438"/>
      <c r="S619" s="442">
        <f>SUM(S607:S618)</f>
        <v>280.053</v>
      </c>
    </row>
    <row r="620" spans="1:19">
      <c r="A620" s="443"/>
      <c r="B620" s="444" t="s">
        <v>262</v>
      </c>
      <c r="C620" s="445"/>
      <c r="D620" s="446"/>
      <c r="E620" s="447">
        <v>0</v>
      </c>
      <c r="F620" s="448"/>
      <c r="G620" s="449">
        <v>0</v>
      </c>
      <c r="H620" s="450"/>
      <c r="I620" s="449">
        <v>0</v>
      </c>
      <c r="J620" s="451"/>
      <c r="K620" s="451"/>
      <c r="L620" s="451"/>
      <c r="M620" s="452"/>
      <c r="N620" s="453">
        <v>0</v>
      </c>
      <c r="O620" s="449">
        <v>0</v>
      </c>
      <c r="P620" s="449">
        <v>0</v>
      </c>
      <c r="Q620" s="449">
        <v>0</v>
      </c>
      <c r="R620" s="449"/>
      <c r="S620" s="454">
        <v>9.2793834884077695E-3</v>
      </c>
    </row>
    <row r="621" spans="1:19">
      <c r="A621" s="455"/>
      <c r="B621" s="456"/>
      <c r="C621" s="457"/>
      <c r="D621" s="458"/>
      <c r="E621" s="459"/>
      <c r="F621" s="460"/>
      <c r="G621" s="461"/>
      <c r="H621" s="462"/>
      <c r="I621" s="461"/>
      <c r="J621" s="451"/>
      <c r="K621" s="451"/>
      <c r="L621" s="451"/>
      <c r="M621" s="452"/>
      <c r="N621" s="453">
        <v>0</v>
      </c>
      <c r="O621" s="461"/>
      <c r="P621" s="461"/>
      <c r="Q621" s="461"/>
      <c r="R621" s="461"/>
      <c r="S621" s="454"/>
    </row>
    <row r="622" spans="1:19">
      <c r="A622" s="455"/>
      <c r="B622" s="456"/>
      <c r="C622" s="457"/>
      <c r="D622" s="458"/>
      <c r="E622" s="459"/>
      <c r="F622" s="460"/>
      <c r="G622" s="461"/>
      <c r="H622" s="462"/>
      <c r="I622" s="461"/>
      <c r="J622" s="451"/>
      <c r="K622" s="451"/>
      <c r="L622" s="451"/>
      <c r="M622" s="452"/>
      <c r="N622" s="453">
        <v>0</v>
      </c>
      <c r="O622" s="461"/>
      <c r="P622" s="461"/>
      <c r="Q622" s="461"/>
      <c r="R622" s="461"/>
      <c r="S622" s="454"/>
    </row>
    <row r="623" spans="1:19">
      <c r="A623" s="463"/>
      <c r="B623" s="464"/>
      <c r="C623" s="465"/>
      <c r="D623" s="466"/>
      <c r="E623" s="467"/>
      <c r="F623" s="468"/>
      <c r="G623" s="469"/>
      <c r="H623" s="470"/>
      <c r="I623" s="469"/>
      <c r="J623" s="451"/>
      <c r="K623" s="451"/>
      <c r="L623" s="451"/>
      <c r="M623" s="452"/>
      <c r="N623" s="453">
        <v>0</v>
      </c>
      <c r="O623" s="469"/>
      <c r="P623" s="469"/>
      <c r="Q623" s="469"/>
      <c r="R623" s="469"/>
      <c r="S623" s="454"/>
    </row>
    <row r="624" spans="1:19">
      <c r="A624" s="620"/>
      <c r="B624" s="621" t="s">
        <v>263</v>
      </c>
      <c r="C624" s="622"/>
      <c r="D624" s="623"/>
      <c r="E624" s="624">
        <v>0</v>
      </c>
      <c r="F624" s="622"/>
      <c r="G624" s="625">
        <v>0</v>
      </c>
      <c r="H624" s="626"/>
      <c r="I624" s="625">
        <v>0</v>
      </c>
      <c r="J624" s="627"/>
      <c r="K624" s="627"/>
      <c r="L624" s="627"/>
      <c r="M624" s="628"/>
      <c r="N624" s="629">
        <v>0</v>
      </c>
      <c r="O624" s="630">
        <v>0</v>
      </c>
      <c r="P624" s="630">
        <v>0</v>
      </c>
      <c r="Q624" s="630">
        <v>0</v>
      </c>
      <c r="R624" s="625"/>
      <c r="S624" s="631">
        <f>S619+S598+S537+S504+S427+S406+S385+S328+S287+S246+S177+S156+S127+S110+S89</f>
        <v>25593.45</v>
      </c>
    </row>
    <row r="625" spans="1:19">
      <c r="A625" s="632"/>
      <c r="B625" s="633"/>
      <c r="C625" s="622"/>
      <c r="D625" s="623"/>
      <c r="E625" s="624"/>
      <c r="F625" s="622"/>
      <c r="G625" s="625"/>
      <c r="H625" s="626"/>
      <c r="I625" s="625"/>
      <c r="J625" s="627"/>
      <c r="K625" s="627"/>
      <c r="L625" s="627"/>
      <c r="M625" s="628"/>
      <c r="N625" s="629">
        <v>0</v>
      </c>
      <c r="O625" s="634"/>
      <c r="P625" s="634"/>
      <c r="Q625" s="634"/>
      <c r="R625" s="625"/>
      <c r="S625" s="631"/>
    </row>
    <row r="626" spans="1:19">
      <c r="A626" s="632"/>
      <c r="B626" s="633"/>
      <c r="C626" s="622"/>
      <c r="D626" s="623"/>
      <c r="E626" s="624"/>
      <c r="F626" s="622"/>
      <c r="G626" s="625"/>
      <c r="H626" s="626"/>
      <c r="I626" s="625"/>
      <c r="J626" s="627"/>
      <c r="K626" s="627"/>
      <c r="L626" s="635"/>
      <c r="M626" s="636"/>
      <c r="N626" s="629">
        <v>0</v>
      </c>
      <c r="O626" s="634"/>
      <c r="P626" s="634"/>
      <c r="Q626" s="634"/>
      <c r="R626" s="625"/>
      <c r="S626" s="631"/>
    </row>
    <row r="627" spans="1:19">
      <c r="A627" s="637"/>
      <c r="B627" s="638"/>
      <c r="C627" s="622"/>
      <c r="D627" s="623"/>
      <c r="E627" s="624"/>
      <c r="F627" s="622"/>
      <c r="G627" s="625"/>
      <c r="H627" s="626"/>
      <c r="I627" s="625"/>
      <c r="J627" s="627"/>
      <c r="K627" s="627"/>
      <c r="L627" s="627"/>
      <c r="M627" s="628"/>
      <c r="N627" s="629">
        <v>0</v>
      </c>
      <c r="O627" s="639"/>
      <c r="P627" s="639"/>
      <c r="Q627" s="639"/>
      <c r="R627" s="625"/>
      <c r="S627" s="631"/>
    </row>
    <row r="628" spans="1:19">
      <c r="A628" s="443"/>
      <c r="B628" s="444" t="s">
        <v>262</v>
      </c>
      <c r="C628" s="445"/>
      <c r="D628" s="446"/>
      <c r="E628" s="640">
        <v>0</v>
      </c>
      <c r="F628" s="641"/>
      <c r="G628" s="642">
        <v>0</v>
      </c>
      <c r="H628" s="643"/>
      <c r="I628" s="642">
        <v>0</v>
      </c>
      <c r="J628" s="644"/>
      <c r="K628" s="644"/>
      <c r="L628" s="644"/>
      <c r="M628" s="645"/>
      <c r="N628" s="453">
        <v>0</v>
      </c>
      <c r="O628" s="449">
        <v>0</v>
      </c>
      <c r="P628" s="449">
        <v>0</v>
      </c>
      <c r="Q628" s="449">
        <v>0</v>
      </c>
      <c r="R628" s="642"/>
      <c r="S628" s="454">
        <v>0.84802318611616323</v>
      </c>
    </row>
    <row r="629" spans="1:19">
      <c r="A629" s="455"/>
      <c r="B629" s="456"/>
      <c r="C629" s="457"/>
      <c r="D629" s="458"/>
      <c r="E629" s="640"/>
      <c r="F629" s="641"/>
      <c r="G629" s="642"/>
      <c r="H629" s="643"/>
      <c r="I629" s="642"/>
      <c r="J629" s="644"/>
      <c r="K629" s="644"/>
      <c r="L629" s="644"/>
      <c r="M629" s="645"/>
      <c r="N629" s="453">
        <v>0</v>
      </c>
      <c r="O629" s="461"/>
      <c r="P629" s="461"/>
      <c r="Q629" s="461"/>
      <c r="R629" s="642"/>
      <c r="S629" s="454"/>
    </row>
    <row r="630" spans="1:19">
      <c r="A630" s="455"/>
      <c r="B630" s="456"/>
      <c r="C630" s="457"/>
      <c r="D630" s="458"/>
      <c r="E630" s="640"/>
      <c r="F630" s="641"/>
      <c r="G630" s="642"/>
      <c r="H630" s="643"/>
      <c r="I630" s="642"/>
      <c r="J630" s="644"/>
      <c r="K630" s="644"/>
      <c r="L630" s="646"/>
      <c r="M630" s="647"/>
      <c r="N630" s="453">
        <v>0</v>
      </c>
      <c r="O630" s="461"/>
      <c r="P630" s="461"/>
      <c r="Q630" s="461"/>
      <c r="R630" s="642"/>
      <c r="S630" s="454"/>
    </row>
    <row r="631" spans="1:19">
      <c r="A631" s="463"/>
      <c r="B631" s="464"/>
      <c r="C631" s="465"/>
      <c r="D631" s="466"/>
      <c r="E631" s="640"/>
      <c r="F631" s="641"/>
      <c r="G631" s="642"/>
      <c r="H631" s="643"/>
      <c r="I631" s="642"/>
      <c r="J631" s="644"/>
      <c r="K631" s="644"/>
      <c r="L631" s="644"/>
      <c r="M631" s="645"/>
      <c r="N631" s="453">
        <v>0</v>
      </c>
      <c r="O631" s="469"/>
      <c r="P631" s="469"/>
      <c r="Q631" s="469"/>
      <c r="R631" s="642"/>
      <c r="S631" s="454"/>
    </row>
    <row r="632" spans="1:19" s="88" customFormat="1">
      <c r="A632" s="648"/>
      <c r="B632" s="649" t="s">
        <v>412</v>
      </c>
      <c r="C632" s="650"/>
      <c r="D632" s="651"/>
      <c r="E632" s="584">
        <v>0</v>
      </c>
      <c r="F632" s="650"/>
      <c r="G632" s="586">
        <v>0</v>
      </c>
      <c r="H632" s="652"/>
      <c r="I632" s="586">
        <v>0</v>
      </c>
      <c r="J632" s="653"/>
      <c r="K632" s="653"/>
      <c r="L632" s="653"/>
      <c r="M632" s="654"/>
      <c r="N632" s="587">
        <v>0</v>
      </c>
      <c r="O632" s="655">
        <v>0</v>
      </c>
      <c r="P632" s="655">
        <v>0</v>
      </c>
      <c r="Q632" s="655">
        <v>0</v>
      </c>
      <c r="R632" s="586"/>
      <c r="S632" s="586"/>
    </row>
    <row r="633" spans="1:19" s="88" customFormat="1">
      <c r="A633" s="656"/>
      <c r="B633" s="657"/>
      <c r="C633" s="650"/>
      <c r="D633" s="658"/>
      <c r="E633" s="584"/>
      <c r="F633" s="650"/>
      <c r="G633" s="586"/>
      <c r="H633" s="652"/>
      <c r="I633" s="586"/>
      <c r="J633" s="653"/>
      <c r="K633" s="653"/>
      <c r="L633" s="653"/>
      <c r="M633" s="654"/>
      <c r="N633" s="587">
        <v>0</v>
      </c>
      <c r="O633" s="659"/>
      <c r="P633" s="659"/>
      <c r="Q633" s="659"/>
      <c r="R633" s="586"/>
      <c r="S633" s="586"/>
    </row>
    <row r="634" spans="1:19" s="88" customFormat="1">
      <c r="A634" s="656"/>
      <c r="B634" s="657"/>
      <c r="C634" s="650"/>
      <c r="D634" s="658"/>
      <c r="E634" s="584"/>
      <c r="F634" s="650"/>
      <c r="G634" s="586"/>
      <c r="H634" s="652"/>
      <c r="I634" s="586"/>
      <c r="J634" s="653"/>
      <c r="K634" s="653"/>
      <c r="L634" s="660"/>
      <c r="M634" s="661"/>
      <c r="N634" s="587">
        <v>0</v>
      </c>
      <c r="O634" s="659"/>
      <c r="P634" s="659"/>
      <c r="Q634" s="659"/>
      <c r="R634" s="586"/>
      <c r="S634" s="586"/>
    </row>
    <row r="635" spans="1:19" s="88" customFormat="1">
      <c r="A635" s="662"/>
      <c r="B635" s="663"/>
      <c r="C635" s="650"/>
      <c r="D635" s="664"/>
      <c r="E635" s="584"/>
      <c r="F635" s="650"/>
      <c r="G635" s="586"/>
      <c r="H635" s="652"/>
      <c r="I635" s="586"/>
      <c r="J635" s="653"/>
      <c r="K635" s="653"/>
      <c r="L635" s="653"/>
      <c r="M635" s="654"/>
      <c r="N635" s="587">
        <v>0</v>
      </c>
      <c r="O635" s="665"/>
      <c r="P635" s="665"/>
      <c r="Q635" s="665"/>
      <c r="R635" s="586"/>
      <c r="S635" s="586"/>
    </row>
    <row r="636" spans="1:19" ht="16.5" customHeight="1">
      <c r="A636" s="396">
        <v>1</v>
      </c>
      <c r="B636" s="424" t="s">
        <v>264</v>
      </c>
      <c r="C636" s="484" t="s">
        <v>199</v>
      </c>
      <c r="D636" s="409">
        <v>1</v>
      </c>
      <c r="E636" s="409"/>
      <c r="F636" s="410"/>
      <c r="G636" s="411"/>
      <c r="H636" s="410"/>
      <c r="I636" s="411"/>
      <c r="J636" s="412"/>
      <c r="K636" s="412"/>
      <c r="L636" s="412"/>
      <c r="M636" s="418">
        <v>2850</v>
      </c>
      <c r="N636" s="414"/>
      <c r="O636" s="411"/>
      <c r="P636" s="411"/>
      <c r="Q636" s="411"/>
      <c r="R636" s="411">
        <v>2850</v>
      </c>
      <c r="S636" s="411">
        <f>D636*R636</f>
        <v>2850</v>
      </c>
    </row>
    <row r="637" spans="1:19" ht="16.5" customHeight="1">
      <c r="A637" s="396"/>
      <c r="B637" s="425"/>
      <c r="C637" s="485"/>
      <c r="D637" s="409"/>
      <c r="E637" s="409"/>
      <c r="F637" s="410"/>
      <c r="G637" s="411"/>
      <c r="H637" s="410"/>
      <c r="I637" s="411"/>
      <c r="J637" s="412"/>
      <c r="K637" s="412"/>
      <c r="L637" s="412"/>
      <c r="M637" s="418"/>
      <c r="N637" s="414"/>
      <c r="O637" s="411"/>
      <c r="P637" s="411"/>
      <c r="Q637" s="411"/>
      <c r="R637" s="411"/>
      <c r="S637" s="411"/>
    </row>
    <row r="638" spans="1:19" ht="16.5" customHeight="1">
      <c r="A638" s="396"/>
      <c r="B638" s="425"/>
      <c r="C638" s="485"/>
      <c r="D638" s="409"/>
      <c r="E638" s="409"/>
      <c r="F638" s="410"/>
      <c r="G638" s="411"/>
      <c r="H638" s="410"/>
      <c r="I638" s="411"/>
      <c r="J638" s="412"/>
      <c r="K638" s="412"/>
      <c r="L638" s="412"/>
      <c r="M638" s="418"/>
      <c r="N638" s="414"/>
      <c r="O638" s="411"/>
      <c r="P638" s="411"/>
      <c r="Q638" s="411"/>
      <c r="R638" s="411"/>
      <c r="S638" s="411"/>
    </row>
    <row r="639" spans="1:19" ht="16.5" customHeight="1">
      <c r="A639" s="396"/>
      <c r="B639" s="426"/>
      <c r="C639" s="486"/>
      <c r="D639" s="409"/>
      <c r="E639" s="409"/>
      <c r="F639" s="410"/>
      <c r="G639" s="411"/>
      <c r="H639" s="410"/>
      <c r="I639" s="411"/>
      <c r="J639" s="412"/>
      <c r="K639" s="412"/>
      <c r="L639" s="412"/>
      <c r="M639" s="418"/>
      <c r="N639" s="414"/>
      <c r="O639" s="411"/>
      <c r="P639" s="411"/>
      <c r="Q639" s="411"/>
      <c r="R639" s="411"/>
      <c r="S639" s="411"/>
    </row>
    <row r="640" spans="1:19" ht="15" customHeight="1">
      <c r="A640" s="396">
        <v>2</v>
      </c>
      <c r="B640" s="424" t="s">
        <v>264</v>
      </c>
      <c r="C640" s="484" t="s">
        <v>199</v>
      </c>
      <c r="D640" s="409">
        <v>1</v>
      </c>
      <c r="E640" s="409"/>
      <c r="F640" s="410"/>
      <c r="G640" s="411"/>
      <c r="H640" s="410"/>
      <c r="I640" s="411"/>
      <c r="J640" s="412"/>
      <c r="K640" s="412"/>
      <c r="L640" s="412"/>
      <c r="M640" s="418">
        <v>308</v>
      </c>
      <c r="N640" s="414"/>
      <c r="O640" s="411"/>
      <c r="P640" s="411"/>
      <c r="Q640" s="411"/>
      <c r="R640" s="411">
        <v>308</v>
      </c>
      <c r="S640" s="411">
        <f t="shared" ref="S640" si="88">D640*R640</f>
        <v>308</v>
      </c>
    </row>
    <row r="641" spans="1:19" ht="15" customHeight="1">
      <c r="A641" s="396"/>
      <c r="B641" s="425"/>
      <c r="C641" s="485"/>
      <c r="D641" s="409"/>
      <c r="E641" s="409"/>
      <c r="F641" s="410"/>
      <c r="G641" s="411"/>
      <c r="H641" s="410"/>
      <c r="I641" s="411"/>
      <c r="J641" s="412"/>
      <c r="K641" s="412"/>
      <c r="L641" s="412"/>
      <c r="M641" s="418"/>
      <c r="N641" s="414"/>
      <c r="O641" s="411"/>
      <c r="P641" s="411"/>
      <c r="Q641" s="411"/>
      <c r="R641" s="411"/>
      <c r="S641" s="411"/>
    </row>
    <row r="642" spans="1:19" ht="15" customHeight="1">
      <c r="A642" s="396"/>
      <c r="B642" s="425"/>
      <c r="C642" s="485"/>
      <c r="D642" s="409"/>
      <c r="E642" s="409"/>
      <c r="F642" s="410"/>
      <c r="G642" s="411"/>
      <c r="H642" s="410"/>
      <c r="I642" s="411"/>
      <c r="J642" s="412"/>
      <c r="K642" s="412"/>
      <c r="L642" s="412"/>
      <c r="M642" s="418"/>
      <c r="N642" s="414"/>
      <c r="O642" s="411"/>
      <c r="P642" s="411"/>
      <c r="Q642" s="411"/>
      <c r="R642" s="411"/>
      <c r="S642" s="411"/>
    </row>
    <row r="643" spans="1:19" ht="25.5" customHeight="1">
      <c r="A643" s="396"/>
      <c r="B643" s="426"/>
      <c r="C643" s="486"/>
      <c r="D643" s="409"/>
      <c r="E643" s="409"/>
      <c r="F643" s="410"/>
      <c r="G643" s="411"/>
      <c r="H643" s="410"/>
      <c r="I643" s="411"/>
      <c r="J643" s="412"/>
      <c r="K643" s="412"/>
      <c r="L643" s="412"/>
      <c r="M643" s="418"/>
      <c r="N643" s="414"/>
      <c r="O643" s="411"/>
      <c r="P643" s="411"/>
      <c r="Q643" s="411"/>
      <c r="R643" s="411"/>
      <c r="S643" s="411"/>
    </row>
    <row r="644" spans="1:19" ht="14.25" customHeight="1">
      <c r="A644" s="396">
        <v>3</v>
      </c>
      <c r="B644" s="424" t="s">
        <v>265</v>
      </c>
      <c r="C644" s="484" t="s">
        <v>199</v>
      </c>
      <c r="D644" s="409">
        <v>1</v>
      </c>
      <c r="E644" s="409"/>
      <c r="F644" s="410"/>
      <c r="G644" s="411"/>
      <c r="H644" s="410"/>
      <c r="I644" s="411"/>
      <c r="J644" s="412"/>
      <c r="K644" s="412"/>
      <c r="L644" s="412"/>
      <c r="M644" s="418">
        <v>1422</v>
      </c>
      <c r="N644" s="414"/>
      <c r="O644" s="411"/>
      <c r="P644" s="411"/>
      <c r="Q644" s="411"/>
      <c r="R644" s="411">
        <v>1422</v>
      </c>
      <c r="S644" s="411">
        <f t="shared" ref="S644" si="89">D644*R644</f>
        <v>1422</v>
      </c>
    </row>
    <row r="645" spans="1:19" ht="14.25" customHeight="1">
      <c r="A645" s="396"/>
      <c r="B645" s="425"/>
      <c r="C645" s="485"/>
      <c r="D645" s="409"/>
      <c r="E645" s="409"/>
      <c r="F645" s="410"/>
      <c r="G645" s="411"/>
      <c r="H645" s="410"/>
      <c r="I645" s="411"/>
      <c r="J645" s="412"/>
      <c r="K645" s="412"/>
      <c r="L645" s="412"/>
      <c r="M645" s="418"/>
      <c r="N645" s="414"/>
      <c r="O645" s="411"/>
      <c r="P645" s="411"/>
      <c r="Q645" s="411"/>
      <c r="R645" s="411"/>
      <c r="S645" s="411"/>
    </row>
    <row r="646" spans="1:19" ht="14.25" customHeight="1">
      <c r="A646" s="396"/>
      <c r="B646" s="425"/>
      <c r="C646" s="485"/>
      <c r="D646" s="409"/>
      <c r="E646" s="409"/>
      <c r="F646" s="410"/>
      <c r="G646" s="411"/>
      <c r="H646" s="410"/>
      <c r="I646" s="411"/>
      <c r="J646" s="412"/>
      <c r="K646" s="412"/>
      <c r="L646" s="412"/>
      <c r="M646" s="418"/>
      <c r="N646" s="414"/>
      <c r="O646" s="411"/>
      <c r="P646" s="411"/>
      <c r="Q646" s="411"/>
      <c r="R646" s="411"/>
      <c r="S646" s="411"/>
    </row>
    <row r="647" spans="1:19" ht="14.25" customHeight="1">
      <c r="A647" s="396"/>
      <c r="B647" s="426"/>
      <c r="C647" s="486"/>
      <c r="D647" s="409"/>
      <c r="E647" s="409"/>
      <c r="F647" s="410"/>
      <c r="G647" s="411"/>
      <c r="H647" s="410"/>
      <c r="I647" s="411"/>
      <c r="J647" s="412"/>
      <c r="K647" s="412"/>
      <c r="L647" s="412"/>
      <c r="M647" s="418"/>
      <c r="N647" s="414"/>
      <c r="O647" s="411"/>
      <c r="P647" s="411"/>
      <c r="Q647" s="411"/>
      <c r="R647" s="411"/>
      <c r="S647" s="411"/>
    </row>
    <row r="648" spans="1:19">
      <c r="A648" s="396">
        <v>4</v>
      </c>
      <c r="B648" s="666" t="s">
        <v>266</v>
      </c>
      <c r="C648" s="421" t="s">
        <v>169</v>
      </c>
      <c r="D648" s="667">
        <v>2</v>
      </c>
      <c r="E648" s="667"/>
      <c r="F648" s="668"/>
      <c r="G648" s="669"/>
      <c r="H648" s="668"/>
      <c r="I648" s="669"/>
      <c r="J648" s="670"/>
      <c r="K648" s="670"/>
      <c r="L648" s="670"/>
      <c r="M648" s="670">
        <v>1.667</v>
      </c>
      <c r="N648" s="671"/>
      <c r="O648" s="669"/>
      <c r="P648" s="669"/>
      <c r="Q648" s="669"/>
      <c r="R648" s="411">
        <v>1.67</v>
      </c>
      <c r="S648" s="411">
        <f t="shared" ref="S648" si="90">D648*R648</f>
        <v>3.34</v>
      </c>
    </row>
    <row r="649" spans="1:19">
      <c r="A649" s="396"/>
      <c r="B649" s="666"/>
      <c r="C649" s="422"/>
      <c r="D649" s="667"/>
      <c r="E649" s="667"/>
      <c r="F649" s="668"/>
      <c r="G649" s="669"/>
      <c r="H649" s="668"/>
      <c r="I649" s="669"/>
      <c r="J649" s="672"/>
      <c r="K649" s="672"/>
      <c r="L649" s="672"/>
      <c r="M649" s="670"/>
      <c r="N649" s="671"/>
      <c r="O649" s="669"/>
      <c r="P649" s="669"/>
      <c r="Q649" s="669"/>
      <c r="R649" s="411"/>
      <c r="S649" s="411"/>
    </row>
    <row r="650" spans="1:19">
      <c r="A650" s="396"/>
      <c r="B650" s="666"/>
      <c r="C650" s="422"/>
      <c r="D650" s="667"/>
      <c r="E650" s="667"/>
      <c r="F650" s="668"/>
      <c r="G650" s="669"/>
      <c r="H650" s="668"/>
      <c r="I650" s="669"/>
      <c r="J650" s="672"/>
      <c r="K650" s="672"/>
      <c r="L650" s="672"/>
      <c r="M650" s="670"/>
      <c r="N650" s="671"/>
      <c r="O650" s="669"/>
      <c r="P650" s="669"/>
      <c r="Q650" s="669"/>
      <c r="R650" s="411"/>
      <c r="S650" s="411"/>
    </row>
    <row r="651" spans="1:19">
      <c r="A651" s="396"/>
      <c r="B651" s="666"/>
      <c r="C651" s="423"/>
      <c r="D651" s="667"/>
      <c r="E651" s="667"/>
      <c r="F651" s="668"/>
      <c r="G651" s="669"/>
      <c r="H651" s="668"/>
      <c r="I651" s="669"/>
      <c r="J651" s="672"/>
      <c r="K651" s="672"/>
      <c r="L651" s="672"/>
      <c r="M651" s="670"/>
      <c r="N651" s="671"/>
      <c r="O651" s="669"/>
      <c r="P651" s="669"/>
      <c r="Q651" s="669"/>
      <c r="R651" s="411"/>
      <c r="S651" s="411"/>
    </row>
    <row r="652" spans="1:19">
      <c r="A652" s="396">
        <v>5</v>
      </c>
      <c r="B652" s="666" t="s">
        <v>267</v>
      </c>
      <c r="C652" s="421" t="s">
        <v>169</v>
      </c>
      <c r="D652" s="667">
        <v>2</v>
      </c>
      <c r="E652" s="667"/>
      <c r="F652" s="668"/>
      <c r="G652" s="669"/>
      <c r="H652" s="668"/>
      <c r="I652" s="669"/>
      <c r="J652" s="670"/>
      <c r="K652" s="670"/>
      <c r="L652" s="670"/>
      <c r="M652" s="670">
        <v>1.667</v>
      </c>
      <c r="N652" s="671"/>
      <c r="O652" s="669"/>
      <c r="P652" s="669"/>
      <c r="Q652" s="669"/>
      <c r="R652" s="411">
        <v>1.67</v>
      </c>
      <c r="S652" s="411">
        <f t="shared" ref="S652" si="91">D652*R652</f>
        <v>3.34</v>
      </c>
    </row>
    <row r="653" spans="1:19">
      <c r="A653" s="396"/>
      <c r="B653" s="666"/>
      <c r="C653" s="422"/>
      <c r="D653" s="667"/>
      <c r="E653" s="667"/>
      <c r="F653" s="668"/>
      <c r="G653" s="669"/>
      <c r="H653" s="668"/>
      <c r="I653" s="669"/>
      <c r="J653" s="672"/>
      <c r="K653" s="672"/>
      <c r="L653" s="672"/>
      <c r="M653" s="670"/>
      <c r="N653" s="671"/>
      <c r="O653" s="669"/>
      <c r="P653" s="669"/>
      <c r="Q653" s="669"/>
      <c r="R653" s="411"/>
      <c r="S653" s="411"/>
    </row>
    <row r="654" spans="1:19">
      <c r="A654" s="396"/>
      <c r="B654" s="666"/>
      <c r="C654" s="422"/>
      <c r="D654" s="667"/>
      <c r="E654" s="667"/>
      <c r="F654" s="668"/>
      <c r="G654" s="669"/>
      <c r="H654" s="668"/>
      <c r="I654" s="669"/>
      <c r="J654" s="672"/>
      <c r="K654" s="672"/>
      <c r="L654" s="672"/>
      <c r="M654" s="670"/>
      <c r="N654" s="671"/>
      <c r="O654" s="669"/>
      <c r="P654" s="669"/>
      <c r="Q654" s="669"/>
      <c r="R654" s="411"/>
      <c r="S654" s="411"/>
    </row>
    <row r="655" spans="1:19">
      <c r="A655" s="396"/>
      <c r="B655" s="666"/>
      <c r="C655" s="423"/>
      <c r="D655" s="667"/>
      <c r="E655" s="667"/>
      <c r="F655" s="668"/>
      <c r="G655" s="669"/>
      <c r="H655" s="668"/>
      <c r="I655" s="669"/>
      <c r="J655" s="672"/>
      <c r="K655" s="672"/>
      <c r="L655" s="672"/>
      <c r="M655" s="670"/>
      <c r="N655" s="671"/>
      <c r="O655" s="669"/>
      <c r="P655" s="669"/>
      <c r="Q655" s="669"/>
      <c r="R655" s="411"/>
      <c r="S655" s="411"/>
    </row>
    <row r="656" spans="1:19" ht="33" customHeight="1">
      <c r="A656" s="673"/>
      <c r="B656" s="674" t="s">
        <v>157</v>
      </c>
      <c r="C656" s="675"/>
      <c r="D656" s="676"/>
      <c r="E656" s="677" t="e">
        <v>#VALUE!</v>
      </c>
      <c r="F656" s="678"/>
      <c r="G656" s="679">
        <v>0</v>
      </c>
      <c r="H656" s="678"/>
      <c r="I656" s="679">
        <v>0</v>
      </c>
      <c r="J656" s="680"/>
      <c r="K656" s="680"/>
      <c r="L656" s="680"/>
      <c r="M656" s="677"/>
      <c r="N656" s="681">
        <v>0</v>
      </c>
      <c r="O656" s="682" t="e">
        <v>#VALUE!</v>
      </c>
      <c r="P656" s="682">
        <v>0</v>
      </c>
      <c r="Q656" s="682" t="e">
        <v>#VALUE!</v>
      </c>
      <c r="R656" s="679"/>
      <c r="S656" s="683">
        <f>SUM(S636:S655)</f>
        <v>4586.68</v>
      </c>
    </row>
    <row r="657" spans="1:19">
      <c r="A657" s="443"/>
      <c r="B657" s="444" t="s">
        <v>158</v>
      </c>
      <c r="C657" s="641"/>
      <c r="D657" s="684"/>
      <c r="E657" s="640" t="e">
        <v>#VALUE!</v>
      </c>
      <c r="F657" s="641"/>
      <c r="G657" s="642">
        <v>0</v>
      </c>
      <c r="H657" s="643"/>
      <c r="I657" s="642">
        <v>0</v>
      </c>
      <c r="J657" s="644"/>
      <c r="K657" s="644"/>
      <c r="L657" s="644"/>
      <c r="M657" s="645"/>
      <c r="N657" s="453">
        <v>0</v>
      </c>
      <c r="O657" s="449" t="e">
        <v>#VALUE!</v>
      </c>
      <c r="P657" s="449">
        <v>0</v>
      </c>
      <c r="Q657" s="449" t="e">
        <v>#VALUE!</v>
      </c>
      <c r="R657" s="642"/>
      <c r="S657" s="454">
        <v>0.15197681388383683</v>
      </c>
    </row>
    <row r="658" spans="1:19">
      <c r="A658" s="455"/>
      <c r="B658" s="456"/>
      <c r="C658" s="641"/>
      <c r="D658" s="684"/>
      <c r="E658" s="640"/>
      <c r="F658" s="641"/>
      <c r="G658" s="642"/>
      <c r="H658" s="643"/>
      <c r="I658" s="642"/>
      <c r="J658" s="644"/>
      <c r="K658" s="644"/>
      <c r="L658" s="644"/>
      <c r="M658" s="645"/>
      <c r="N658" s="453">
        <v>0</v>
      </c>
      <c r="O658" s="461"/>
      <c r="P658" s="461"/>
      <c r="Q658" s="461"/>
      <c r="R658" s="642"/>
      <c r="S658" s="454"/>
    </row>
    <row r="659" spans="1:19">
      <c r="A659" s="455"/>
      <c r="B659" s="456"/>
      <c r="C659" s="641"/>
      <c r="D659" s="684"/>
      <c r="E659" s="640"/>
      <c r="F659" s="641"/>
      <c r="G659" s="642"/>
      <c r="H659" s="643"/>
      <c r="I659" s="642"/>
      <c r="J659" s="644"/>
      <c r="K659" s="644"/>
      <c r="L659" s="646"/>
      <c r="M659" s="647"/>
      <c r="N659" s="453">
        <v>0</v>
      </c>
      <c r="O659" s="461"/>
      <c r="P659" s="461"/>
      <c r="Q659" s="461"/>
      <c r="R659" s="642"/>
      <c r="S659" s="454"/>
    </row>
    <row r="660" spans="1:19">
      <c r="A660" s="463"/>
      <c r="B660" s="464"/>
      <c r="C660" s="641"/>
      <c r="D660" s="684"/>
      <c r="E660" s="640"/>
      <c r="F660" s="641"/>
      <c r="G660" s="642"/>
      <c r="H660" s="643"/>
      <c r="I660" s="642"/>
      <c r="J660" s="644"/>
      <c r="K660" s="644"/>
      <c r="L660" s="644"/>
      <c r="M660" s="645"/>
      <c r="N660" s="453">
        <v>0</v>
      </c>
      <c r="O660" s="469"/>
      <c r="P660" s="469"/>
      <c r="Q660" s="469"/>
      <c r="R660" s="642"/>
      <c r="S660" s="454"/>
    </row>
    <row r="661" spans="1:19">
      <c r="A661" s="620"/>
      <c r="B661" s="621" t="s">
        <v>268</v>
      </c>
      <c r="C661" s="622"/>
      <c r="D661" s="623"/>
      <c r="E661" s="624" t="e">
        <v>#VALUE!</v>
      </c>
      <c r="F661" s="622"/>
      <c r="G661" s="625">
        <v>0</v>
      </c>
      <c r="H661" s="626"/>
      <c r="I661" s="625">
        <v>0</v>
      </c>
      <c r="J661" s="627"/>
      <c r="K661" s="627"/>
      <c r="L661" s="627"/>
      <c r="M661" s="628"/>
      <c r="N661" s="629">
        <v>0</v>
      </c>
      <c r="O661" s="630" t="e">
        <v>#VALUE!</v>
      </c>
      <c r="P661" s="630">
        <v>0</v>
      </c>
      <c r="Q661" s="630" t="e">
        <v>#VALUE!</v>
      </c>
      <c r="R661" s="625"/>
      <c r="S661" s="685">
        <f>S656+S624</f>
        <v>30180.13</v>
      </c>
    </row>
    <row r="662" spans="1:19">
      <c r="A662" s="632"/>
      <c r="B662" s="633"/>
      <c r="C662" s="622"/>
      <c r="D662" s="623"/>
      <c r="E662" s="624"/>
      <c r="F662" s="622"/>
      <c r="G662" s="625"/>
      <c r="H662" s="626"/>
      <c r="I662" s="625"/>
      <c r="J662" s="627"/>
      <c r="K662" s="627"/>
      <c r="L662" s="627"/>
      <c r="M662" s="628"/>
      <c r="N662" s="629">
        <v>0</v>
      </c>
      <c r="O662" s="634"/>
      <c r="P662" s="634"/>
      <c r="Q662" s="634"/>
      <c r="R662" s="625"/>
      <c r="S662" s="685"/>
    </row>
    <row r="663" spans="1:19">
      <c r="A663" s="632"/>
      <c r="B663" s="633"/>
      <c r="C663" s="622"/>
      <c r="D663" s="623"/>
      <c r="E663" s="624"/>
      <c r="F663" s="622"/>
      <c r="G663" s="625"/>
      <c r="H663" s="626"/>
      <c r="I663" s="625"/>
      <c r="J663" s="627"/>
      <c r="K663" s="627"/>
      <c r="L663" s="635"/>
      <c r="M663" s="636"/>
      <c r="N663" s="629">
        <v>0</v>
      </c>
      <c r="O663" s="634"/>
      <c r="P663" s="634"/>
      <c r="Q663" s="634"/>
      <c r="R663" s="625"/>
      <c r="S663" s="685"/>
    </row>
    <row r="664" spans="1:19">
      <c r="A664" s="637"/>
      <c r="B664" s="638"/>
      <c r="C664" s="622"/>
      <c r="D664" s="623"/>
      <c r="E664" s="624"/>
      <c r="F664" s="622"/>
      <c r="G664" s="625"/>
      <c r="H664" s="626"/>
      <c r="I664" s="625"/>
      <c r="J664" s="627"/>
      <c r="K664" s="627"/>
      <c r="L664" s="627"/>
      <c r="M664" s="628"/>
      <c r="N664" s="629">
        <v>0</v>
      </c>
      <c r="O664" s="639"/>
      <c r="P664" s="639"/>
      <c r="Q664" s="639"/>
      <c r="R664" s="625"/>
      <c r="S664" s="685"/>
    </row>
    <row r="665" spans="1:19">
      <c r="A665" s="443"/>
      <c r="B665" s="444" t="s">
        <v>269</v>
      </c>
      <c r="C665" s="641"/>
      <c r="D665" s="684"/>
      <c r="E665" s="640" t="e">
        <v>#VALUE!</v>
      </c>
      <c r="F665" s="641"/>
      <c r="G665" s="642">
        <v>0</v>
      </c>
      <c r="H665" s="643"/>
      <c r="I665" s="642">
        <v>0</v>
      </c>
      <c r="J665" s="644"/>
      <c r="K665" s="644"/>
      <c r="L665" s="644"/>
      <c r="M665" s="645"/>
      <c r="N665" s="453">
        <v>0</v>
      </c>
      <c r="O665" s="449" t="e">
        <v>#VALUE!</v>
      </c>
      <c r="P665" s="449">
        <v>0</v>
      </c>
      <c r="Q665" s="449" t="e">
        <v>#VALUE!</v>
      </c>
      <c r="R665" s="642"/>
      <c r="S665" s="686">
        <v>1</v>
      </c>
    </row>
    <row r="666" spans="1:19">
      <c r="A666" s="455"/>
      <c r="B666" s="456"/>
      <c r="C666" s="641"/>
      <c r="D666" s="684"/>
      <c r="E666" s="640"/>
      <c r="F666" s="641"/>
      <c r="G666" s="642"/>
      <c r="H666" s="643"/>
      <c r="I666" s="642"/>
      <c r="J666" s="644"/>
      <c r="K666" s="644"/>
      <c r="L666" s="644"/>
      <c r="M666" s="645"/>
      <c r="N666" s="453">
        <v>0</v>
      </c>
      <c r="O666" s="461"/>
      <c r="P666" s="461"/>
      <c r="Q666" s="461"/>
      <c r="R666" s="642"/>
      <c r="S666" s="686"/>
    </row>
    <row r="667" spans="1:19">
      <c r="A667" s="455"/>
      <c r="B667" s="456"/>
      <c r="C667" s="641"/>
      <c r="D667" s="684"/>
      <c r="E667" s="640"/>
      <c r="F667" s="641"/>
      <c r="G667" s="642"/>
      <c r="H667" s="643"/>
      <c r="I667" s="642"/>
      <c r="J667" s="644"/>
      <c r="K667" s="644"/>
      <c r="L667" s="646"/>
      <c r="M667" s="647"/>
      <c r="N667" s="453">
        <v>0</v>
      </c>
      <c r="O667" s="461"/>
      <c r="P667" s="461"/>
      <c r="Q667" s="461"/>
      <c r="R667" s="642"/>
      <c r="S667" s="686"/>
    </row>
    <row r="668" spans="1:19">
      <c r="A668" s="463"/>
      <c r="B668" s="464"/>
      <c r="C668" s="641"/>
      <c r="D668" s="684"/>
      <c r="E668" s="640"/>
      <c r="F668" s="641"/>
      <c r="G668" s="642"/>
      <c r="H668" s="643"/>
      <c r="I668" s="642"/>
      <c r="J668" s="644"/>
      <c r="K668" s="644"/>
      <c r="L668" s="644"/>
      <c r="M668" s="645"/>
      <c r="N668" s="453">
        <v>0</v>
      </c>
      <c r="O668" s="469"/>
      <c r="P668" s="469"/>
      <c r="Q668" s="469"/>
      <c r="R668" s="642"/>
      <c r="S668" s="686"/>
    </row>
    <row r="669" spans="1:19">
      <c r="A669" s="443"/>
      <c r="B669" s="444" t="s">
        <v>270</v>
      </c>
      <c r="C669" s="641"/>
      <c r="D669" s="684"/>
      <c r="E669" s="640" t="e">
        <v>#VALUE!</v>
      </c>
      <c r="F669" s="641"/>
      <c r="G669" s="642">
        <v>0</v>
      </c>
      <c r="H669" s="643"/>
      <c r="I669" s="642">
        <v>0</v>
      </c>
      <c r="J669" s="644"/>
      <c r="K669" s="644"/>
      <c r="L669" s="644"/>
      <c r="M669" s="645"/>
      <c r="N669" s="453">
        <v>0</v>
      </c>
      <c r="O669" s="449" t="e">
        <v>#VALUE!</v>
      </c>
      <c r="P669" s="449">
        <v>0</v>
      </c>
      <c r="Q669" s="449" t="e">
        <v>#VALUE!</v>
      </c>
      <c r="R669" s="642"/>
      <c r="S669" s="687">
        <f>S661*20%</f>
        <v>6036.0260000000007</v>
      </c>
    </row>
    <row r="670" spans="1:19">
      <c r="A670" s="455"/>
      <c r="B670" s="456"/>
      <c r="C670" s="641"/>
      <c r="D670" s="684"/>
      <c r="E670" s="640"/>
      <c r="F670" s="641"/>
      <c r="G670" s="642"/>
      <c r="H670" s="643"/>
      <c r="I670" s="642"/>
      <c r="J670" s="644"/>
      <c r="K670" s="644"/>
      <c r="L670" s="644"/>
      <c r="M670" s="645"/>
      <c r="N670" s="453">
        <v>0</v>
      </c>
      <c r="O670" s="461"/>
      <c r="P670" s="461"/>
      <c r="Q670" s="461"/>
      <c r="R670" s="642"/>
      <c r="S670" s="687"/>
    </row>
    <row r="671" spans="1:19">
      <c r="A671" s="455"/>
      <c r="B671" s="456"/>
      <c r="C671" s="641"/>
      <c r="D671" s="684"/>
      <c r="E671" s="640"/>
      <c r="F671" s="641"/>
      <c r="G671" s="642"/>
      <c r="H671" s="643"/>
      <c r="I671" s="642"/>
      <c r="J671" s="644"/>
      <c r="K671" s="644"/>
      <c r="L671" s="646"/>
      <c r="M671" s="647"/>
      <c r="N671" s="453">
        <v>0</v>
      </c>
      <c r="O671" s="461"/>
      <c r="P671" s="461"/>
      <c r="Q671" s="461"/>
      <c r="R671" s="642"/>
      <c r="S671" s="687"/>
    </row>
    <row r="672" spans="1:19">
      <c r="A672" s="463"/>
      <c r="B672" s="464"/>
      <c r="C672" s="641"/>
      <c r="D672" s="684"/>
      <c r="E672" s="640"/>
      <c r="F672" s="641"/>
      <c r="G672" s="642"/>
      <c r="H672" s="643"/>
      <c r="I672" s="642"/>
      <c r="J672" s="644"/>
      <c r="K672" s="644"/>
      <c r="L672" s="644"/>
      <c r="M672" s="645"/>
      <c r="N672" s="453">
        <v>0</v>
      </c>
      <c r="O672" s="469"/>
      <c r="P672" s="469"/>
      <c r="Q672" s="469"/>
      <c r="R672" s="642"/>
      <c r="S672" s="687"/>
    </row>
    <row r="673" spans="1:19">
      <c r="A673" s="620"/>
      <c r="B673" s="621" t="s">
        <v>121</v>
      </c>
      <c r="C673" s="622"/>
      <c r="D673" s="623"/>
      <c r="E673" s="624">
        <v>0</v>
      </c>
      <c r="F673" s="622"/>
      <c r="G673" s="625">
        <v>0</v>
      </c>
      <c r="H673" s="626"/>
      <c r="I673" s="625">
        <v>0</v>
      </c>
      <c r="J673" s="627"/>
      <c r="K673" s="627"/>
      <c r="L673" s="627"/>
      <c r="M673" s="628"/>
      <c r="N673" s="629">
        <v>0</v>
      </c>
      <c r="O673" s="630">
        <v>0</v>
      </c>
      <c r="P673" s="630">
        <v>0</v>
      </c>
      <c r="Q673" s="630">
        <v>0</v>
      </c>
      <c r="R673" s="625"/>
      <c r="S673" s="685">
        <f>S661+S669</f>
        <v>36216.156000000003</v>
      </c>
    </row>
    <row r="674" spans="1:19">
      <c r="A674" s="632"/>
      <c r="B674" s="633"/>
      <c r="C674" s="622"/>
      <c r="D674" s="623"/>
      <c r="E674" s="624"/>
      <c r="F674" s="622"/>
      <c r="G674" s="625"/>
      <c r="H674" s="626"/>
      <c r="I674" s="625"/>
      <c r="J674" s="627"/>
      <c r="K674" s="627"/>
      <c r="L674" s="627"/>
      <c r="M674" s="628"/>
      <c r="N674" s="629">
        <v>0</v>
      </c>
      <c r="O674" s="634"/>
      <c r="P674" s="634"/>
      <c r="Q674" s="634"/>
      <c r="R674" s="625"/>
      <c r="S674" s="685"/>
    </row>
    <row r="675" spans="1:19">
      <c r="A675" s="632"/>
      <c r="B675" s="633"/>
      <c r="C675" s="622"/>
      <c r="D675" s="623"/>
      <c r="E675" s="624"/>
      <c r="F675" s="622"/>
      <c r="G675" s="625"/>
      <c r="H675" s="626"/>
      <c r="I675" s="625"/>
      <c r="J675" s="627"/>
      <c r="K675" s="627"/>
      <c r="L675" s="635"/>
      <c r="M675" s="636"/>
      <c r="N675" s="629">
        <v>0</v>
      </c>
      <c r="O675" s="634"/>
      <c r="P675" s="634"/>
      <c r="Q675" s="634"/>
      <c r="R675" s="625"/>
      <c r="S675" s="685"/>
    </row>
    <row r="676" spans="1:19">
      <c r="A676" s="637"/>
      <c r="B676" s="638"/>
      <c r="C676" s="622"/>
      <c r="D676" s="623"/>
      <c r="E676" s="624"/>
      <c r="F676" s="622"/>
      <c r="G676" s="625"/>
      <c r="H676" s="626"/>
      <c r="I676" s="625"/>
      <c r="J676" s="627"/>
      <c r="K676" s="627"/>
      <c r="L676" s="627"/>
      <c r="M676" s="628"/>
      <c r="N676" s="629">
        <v>0</v>
      </c>
      <c r="O676" s="639"/>
      <c r="P676" s="639"/>
      <c r="Q676" s="639"/>
      <c r="R676" s="625"/>
      <c r="S676" s="685"/>
    </row>
    <row r="678" spans="1:19">
      <c r="A678" s="112" t="s">
        <v>442</v>
      </c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</row>
    <row r="679" spans="1:1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>
      <c r="A680" s="114"/>
      <c r="B680" s="115"/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</row>
  </sheetData>
  <mergeCells count="2272">
    <mergeCell ref="S673:S676"/>
    <mergeCell ref="H673:H676"/>
    <mergeCell ref="I673:I676"/>
    <mergeCell ref="O673:O676"/>
    <mergeCell ref="P673:P676"/>
    <mergeCell ref="Q673:Q676"/>
    <mergeCell ref="R673:R676"/>
    <mergeCell ref="R669:R672"/>
    <mergeCell ref="S669:S672"/>
    <mergeCell ref="A673:A676"/>
    <mergeCell ref="B673:B676"/>
    <mergeCell ref="C673:C676"/>
    <mergeCell ref="D673:D676"/>
    <mergeCell ref="E673:E676"/>
    <mergeCell ref="F673:F676"/>
    <mergeCell ref="G673:G676"/>
    <mergeCell ref="G669:G672"/>
    <mergeCell ref="H669:H672"/>
    <mergeCell ref="I669:I672"/>
    <mergeCell ref="O669:O672"/>
    <mergeCell ref="P669:P672"/>
    <mergeCell ref="Q669:Q672"/>
    <mergeCell ref="Q665:Q668"/>
    <mergeCell ref="R665:R668"/>
    <mergeCell ref="S665:S668"/>
    <mergeCell ref="A669:A672"/>
    <mergeCell ref="B669:B672"/>
    <mergeCell ref="C669:C672"/>
    <mergeCell ref="D669:D672"/>
    <mergeCell ref="E669:E672"/>
    <mergeCell ref="F669:F672"/>
    <mergeCell ref="F665:F668"/>
    <mergeCell ref="G665:G668"/>
    <mergeCell ref="H665:H668"/>
    <mergeCell ref="I665:I668"/>
    <mergeCell ref="O665:O668"/>
    <mergeCell ref="P665:P668"/>
    <mergeCell ref="A665:A668"/>
    <mergeCell ref="B665:B668"/>
    <mergeCell ref="C665:C668"/>
    <mergeCell ref="D665:D668"/>
    <mergeCell ref="E665:E668"/>
    <mergeCell ref="I661:I664"/>
    <mergeCell ref="O661:O664"/>
    <mergeCell ref="P661:P664"/>
    <mergeCell ref="Q661:Q664"/>
    <mergeCell ref="R661:R664"/>
    <mergeCell ref="S661:S664"/>
    <mergeCell ref="S657:S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H657:H660"/>
    <mergeCell ref="I657:I660"/>
    <mergeCell ref="O657:O660"/>
    <mergeCell ref="P657:P660"/>
    <mergeCell ref="Q657:Q660"/>
    <mergeCell ref="R657:R660"/>
    <mergeCell ref="A657:A660"/>
    <mergeCell ref="B657:B660"/>
    <mergeCell ref="C657:C660"/>
    <mergeCell ref="D657:D660"/>
    <mergeCell ref="E657:E660"/>
    <mergeCell ref="F657:F660"/>
    <mergeCell ref="G657:G660"/>
    <mergeCell ref="Q652:Q655"/>
    <mergeCell ref="R652:R655"/>
    <mergeCell ref="S652:S655"/>
    <mergeCell ref="F652:F655"/>
    <mergeCell ref="G652:G655"/>
    <mergeCell ref="H652:H655"/>
    <mergeCell ref="I652:I655"/>
    <mergeCell ref="O652:O655"/>
    <mergeCell ref="P652:P655"/>
    <mergeCell ref="A652:A655"/>
    <mergeCell ref="B652:B655"/>
    <mergeCell ref="C652:C655"/>
    <mergeCell ref="D652:D655"/>
    <mergeCell ref="E652:E655"/>
    <mergeCell ref="I648:I651"/>
    <mergeCell ref="O648:O651"/>
    <mergeCell ref="P648:P651"/>
    <mergeCell ref="Q648:Q651"/>
    <mergeCell ref="R648:R651"/>
    <mergeCell ref="S648:S651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Q644:Q647"/>
    <mergeCell ref="R644:R647"/>
    <mergeCell ref="S644:S647"/>
    <mergeCell ref="F644:F647"/>
    <mergeCell ref="G644:G647"/>
    <mergeCell ref="H644:H647"/>
    <mergeCell ref="I644:I647"/>
    <mergeCell ref="O644:O647"/>
    <mergeCell ref="P644:P647"/>
    <mergeCell ref="A644:A647"/>
    <mergeCell ref="B644:B647"/>
    <mergeCell ref="C644:C647"/>
    <mergeCell ref="D644:D647"/>
    <mergeCell ref="E644:E647"/>
    <mergeCell ref="I640:I643"/>
    <mergeCell ref="O640:O643"/>
    <mergeCell ref="P640:P643"/>
    <mergeCell ref="Q640:Q643"/>
    <mergeCell ref="R640:R643"/>
    <mergeCell ref="S640:S643"/>
    <mergeCell ref="S636:S639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H636:H639"/>
    <mergeCell ref="I636:I639"/>
    <mergeCell ref="O636:O639"/>
    <mergeCell ref="P636:P639"/>
    <mergeCell ref="Q636:Q639"/>
    <mergeCell ref="R636:R639"/>
    <mergeCell ref="R632:R635"/>
    <mergeCell ref="S632:S635"/>
    <mergeCell ref="A636:A639"/>
    <mergeCell ref="B636:B639"/>
    <mergeCell ref="C636:C639"/>
    <mergeCell ref="D636:D639"/>
    <mergeCell ref="E636:E639"/>
    <mergeCell ref="F636:F639"/>
    <mergeCell ref="G636:G639"/>
    <mergeCell ref="G632:G635"/>
    <mergeCell ref="H632:H635"/>
    <mergeCell ref="I632:I635"/>
    <mergeCell ref="O632:O635"/>
    <mergeCell ref="P632:P635"/>
    <mergeCell ref="Q632:Q635"/>
    <mergeCell ref="Q628:Q631"/>
    <mergeCell ref="R628:R631"/>
    <mergeCell ref="S628:S631"/>
    <mergeCell ref="A632:A635"/>
    <mergeCell ref="B632:B635"/>
    <mergeCell ref="C632:C635"/>
    <mergeCell ref="D632:D635"/>
    <mergeCell ref="E632:E635"/>
    <mergeCell ref="F632:F635"/>
    <mergeCell ref="F628:F631"/>
    <mergeCell ref="G628:G631"/>
    <mergeCell ref="H628:H631"/>
    <mergeCell ref="I628:I631"/>
    <mergeCell ref="O628:O631"/>
    <mergeCell ref="P628:P631"/>
    <mergeCell ref="A628:A631"/>
    <mergeCell ref="B628:B631"/>
    <mergeCell ref="C628:C631"/>
    <mergeCell ref="D628:D631"/>
    <mergeCell ref="E628:E631"/>
    <mergeCell ref="I624:I627"/>
    <mergeCell ref="O624:O627"/>
    <mergeCell ref="P624:P627"/>
    <mergeCell ref="Q624:Q627"/>
    <mergeCell ref="R624:R627"/>
    <mergeCell ref="S624:S627"/>
    <mergeCell ref="S620:S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H620:H623"/>
    <mergeCell ref="I620:I623"/>
    <mergeCell ref="O620:O623"/>
    <mergeCell ref="P620:P623"/>
    <mergeCell ref="Q620:Q623"/>
    <mergeCell ref="R620:R623"/>
    <mergeCell ref="A620:A623"/>
    <mergeCell ref="B620:B623"/>
    <mergeCell ref="C620:C623"/>
    <mergeCell ref="D620:D623"/>
    <mergeCell ref="E620:E623"/>
    <mergeCell ref="F620:F623"/>
    <mergeCell ref="G620:G623"/>
    <mergeCell ref="F599:F602"/>
    <mergeCell ref="G599:G602"/>
    <mergeCell ref="H599:H602"/>
    <mergeCell ref="I599:I602"/>
    <mergeCell ref="O599:O602"/>
    <mergeCell ref="S611:S614"/>
    <mergeCell ref="R615:R618"/>
    <mergeCell ref="D599:D602"/>
    <mergeCell ref="S538:S541"/>
    <mergeCell ref="H538:H541"/>
    <mergeCell ref="I538:I541"/>
    <mergeCell ref="O538:O541"/>
    <mergeCell ref="P538:P541"/>
    <mergeCell ref="Q538:Q541"/>
    <mergeCell ref="R538:R541"/>
    <mergeCell ref="H590:H593"/>
    <mergeCell ref="S574:S577"/>
    <mergeCell ref="R607:R610"/>
    <mergeCell ref="S607:S610"/>
    <mergeCell ref="S554:S557"/>
    <mergeCell ref="S558:S561"/>
    <mergeCell ref="S562:S565"/>
    <mergeCell ref="S542:S545"/>
    <mergeCell ref="S546:S549"/>
    <mergeCell ref="S550:S553"/>
    <mergeCell ref="S615:S618"/>
    <mergeCell ref="S590:S593"/>
    <mergeCell ref="R594:R597"/>
    <mergeCell ref="S594:S597"/>
    <mergeCell ref="A590:A593"/>
    <mergeCell ref="B590:B593"/>
    <mergeCell ref="C590:C593"/>
    <mergeCell ref="D590:D593"/>
    <mergeCell ref="E590:E593"/>
    <mergeCell ref="Q582:Q585"/>
    <mergeCell ref="A586:A589"/>
    <mergeCell ref="B586:B589"/>
    <mergeCell ref="A538:A541"/>
    <mergeCell ref="B538:B541"/>
    <mergeCell ref="C538:C541"/>
    <mergeCell ref="D538:D541"/>
    <mergeCell ref="E538:E541"/>
    <mergeCell ref="F538:F541"/>
    <mergeCell ref="G538:G541"/>
    <mergeCell ref="Q505:Q508"/>
    <mergeCell ref="R505:R508"/>
    <mergeCell ref="R554:R557"/>
    <mergeCell ref="R558:R561"/>
    <mergeCell ref="R562:R565"/>
    <mergeCell ref="R542:R545"/>
    <mergeCell ref="R546:R549"/>
    <mergeCell ref="R550:R553"/>
    <mergeCell ref="R590:R593"/>
    <mergeCell ref="A578:A581"/>
    <mergeCell ref="H578:H581"/>
    <mergeCell ref="F574:F577"/>
    <mergeCell ref="G574:G577"/>
    <mergeCell ref="H574:H577"/>
    <mergeCell ref="I574:I577"/>
    <mergeCell ref="O574:O577"/>
    <mergeCell ref="P574:P577"/>
    <mergeCell ref="P419:P422"/>
    <mergeCell ref="G411:G414"/>
    <mergeCell ref="C423:C426"/>
    <mergeCell ref="D423:D426"/>
    <mergeCell ref="S505:S508"/>
    <mergeCell ref="F505:F508"/>
    <mergeCell ref="G505:G508"/>
    <mergeCell ref="R533:R536"/>
    <mergeCell ref="S533:S536"/>
    <mergeCell ref="H505:H508"/>
    <mergeCell ref="I505:I508"/>
    <mergeCell ref="O505:O508"/>
    <mergeCell ref="P505:P508"/>
    <mergeCell ref="Q428:Q431"/>
    <mergeCell ref="R428:R431"/>
    <mergeCell ref="S428:S431"/>
    <mergeCell ref="F428:F431"/>
    <mergeCell ref="G428:G431"/>
    <mergeCell ref="H428:H431"/>
    <mergeCell ref="I428:I431"/>
    <mergeCell ref="O428:O431"/>
    <mergeCell ref="P428:P431"/>
    <mergeCell ref="R525:R528"/>
    <mergeCell ref="S525:S528"/>
    <mergeCell ref="S521:S524"/>
    <mergeCell ref="S529:S532"/>
    <mergeCell ref="R448:R451"/>
    <mergeCell ref="S448:S451"/>
    <mergeCell ref="R452:R455"/>
    <mergeCell ref="S452:S455"/>
    <mergeCell ref="R456:R459"/>
    <mergeCell ref="S456:S459"/>
    <mergeCell ref="R415:R418"/>
    <mergeCell ref="S415:S418"/>
    <mergeCell ref="R407:R410"/>
    <mergeCell ref="S407:S410"/>
    <mergeCell ref="R411:R414"/>
    <mergeCell ref="A428:A431"/>
    <mergeCell ref="B428:B431"/>
    <mergeCell ref="C428:C431"/>
    <mergeCell ref="R484:R487"/>
    <mergeCell ref="S484:S487"/>
    <mergeCell ref="R488:R491"/>
    <mergeCell ref="S488:S491"/>
    <mergeCell ref="R492:R495"/>
    <mergeCell ref="S492:S495"/>
    <mergeCell ref="R496:R499"/>
    <mergeCell ref="S496:S499"/>
    <mergeCell ref="R500:R503"/>
    <mergeCell ref="S500:S503"/>
    <mergeCell ref="S460:S463"/>
    <mergeCell ref="F407:F410"/>
    <mergeCell ref="G407:G410"/>
    <mergeCell ref="H407:H410"/>
    <mergeCell ref="I407:I410"/>
    <mergeCell ref="O407:O410"/>
    <mergeCell ref="P407:P410"/>
    <mergeCell ref="A407:A410"/>
    <mergeCell ref="B407:B410"/>
    <mergeCell ref="C407:C410"/>
    <mergeCell ref="D407:D410"/>
    <mergeCell ref="E407:E410"/>
    <mergeCell ref="H419:H422"/>
    <mergeCell ref="I419:I422"/>
    <mergeCell ref="Q386:Q389"/>
    <mergeCell ref="R386:R389"/>
    <mergeCell ref="S386:S389"/>
    <mergeCell ref="F386:F389"/>
    <mergeCell ref="G386:G389"/>
    <mergeCell ref="H386:H389"/>
    <mergeCell ref="I386:I389"/>
    <mergeCell ref="O386:O389"/>
    <mergeCell ref="P386:P389"/>
    <mergeCell ref="A386:A389"/>
    <mergeCell ref="B386:B389"/>
    <mergeCell ref="C386:C389"/>
    <mergeCell ref="D386:D389"/>
    <mergeCell ref="E386:E389"/>
    <mergeCell ref="R402:R405"/>
    <mergeCell ref="S402:S405"/>
    <mergeCell ref="H398:H401"/>
    <mergeCell ref="I398:I401"/>
    <mergeCell ref="P402:P405"/>
    <mergeCell ref="Q402:Q405"/>
    <mergeCell ref="P394:P397"/>
    <mergeCell ref="Q394:Q397"/>
    <mergeCell ref="E394:E397"/>
    <mergeCell ref="F394:F397"/>
    <mergeCell ref="E402:E405"/>
    <mergeCell ref="F402:F405"/>
    <mergeCell ref="Q329:Q332"/>
    <mergeCell ref="R329:R332"/>
    <mergeCell ref="S329:S332"/>
    <mergeCell ref="F329:F332"/>
    <mergeCell ref="G329:G332"/>
    <mergeCell ref="H329:H332"/>
    <mergeCell ref="I329:I332"/>
    <mergeCell ref="O329:O332"/>
    <mergeCell ref="P329:P332"/>
    <mergeCell ref="A329:A332"/>
    <mergeCell ref="B329:B332"/>
    <mergeCell ref="C329:C332"/>
    <mergeCell ref="D329:D332"/>
    <mergeCell ref="E329:E332"/>
    <mergeCell ref="S333:S336"/>
    <mergeCell ref="S337:S340"/>
    <mergeCell ref="S341:S344"/>
    <mergeCell ref="H337:H340"/>
    <mergeCell ref="I337:I340"/>
    <mergeCell ref="O337:O340"/>
    <mergeCell ref="P337:P340"/>
    <mergeCell ref="Q337:Q340"/>
    <mergeCell ref="Q333:Q336"/>
    <mergeCell ref="A337:A340"/>
    <mergeCell ref="B337:B340"/>
    <mergeCell ref="C337:C340"/>
    <mergeCell ref="D337:D340"/>
    <mergeCell ref="E337:E340"/>
    <mergeCell ref="F337:F340"/>
    <mergeCell ref="G337:G340"/>
    <mergeCell ref="F333:F336"/>
    <mergeCell ref="G333:G336"/>
    <mergeCell ref="H288:H291"/>
    <mergeCell ref="I288:I291"/>
    <mergeCell ref="O288:O291"/>
    <mergeCell ref="P288:P291"/>
    <mergeCell ref="Q288:Q291"/>
    <mergeCell ref="R288:R291"/>
    <mergeCell ref="I324:I327"/>
    <mergeCell ref="O324:O327"/>
    <mergeCell ref="P324:P327"/>
    <mergeCell ref="Q324:Q327"/>
    <mergeCell ref="Q320:Q323"/>
    <mergeCell ref="A324:A327"/>
    <mergeCell ref="B324:B327"/>
    <mergeCell ref="C324:C327"/>
    <mergeCell ref="D324:D327"/>
    <mergeCell ref="R292:R295"/>
    <mergeCell ref="S292:S295"/>
    <mergeCell ref="A288:A291"/>
    <mergeCell ref="B288:B291"/>
    <mergeCell ref="C288:C291"/>
    <mergeCell ref="D288:D291"/>
    <mergeCell ref="E288:E291"/>
    <mergeCell ref="F288:F291"/>
    <mergeCell ref="G288:G291"/>
    <mergeCell ref="R304:R307"/>
    <mergeCell ref="S304:S307"/>
    <mergeCell ref="R308:R311"/>
    <mergeCell ref="S308:S311"/>
    <mergeCell ref="S178:S181"/>
    <mergeCell ref="H178:H181"/>
    <mergeCell ref="I178:I181"/>
    <mergeCell ref="O178:O181"/>
    <mergeCell ref="P178:P181"/>
    <mergeCell ref="Q178:Q181"/>
    <mergeCell ref="R178:R181"/>
    <mergeCell ref="R242:R245"/>
    <mergeCell ref="S242:S245"/>
    <mergeCell ref="F178:F181"/>
    <mergeCell ref="G178:G181"/>
    <mergeCell ref="R230:R233"/>
    <mergeCell ref="S230:S233"/>
    <mergeCell ref="R234:R237"/>
    <mergeCell ref="S234:S237"/>
    <mergeCell ref="R238:R241"/>
    <mergeCell ref="S238:S241"/>
    <mergeCell ref="S218:S221"/>
    <mergeCell ref="R222:R225"/>
    <mergeCell ref="Q226:Q229"/>
    <mergeCell ref="A230:A233"/>
    <mergeCell ref="B230:B233"/>
    <mergeCell ref="C230:C233"/>
    <mergeCell ref="D230:D233"/>
    <mergeCell ref="E230:E233"/>
    <mergeCell ref="Q222:Q225"/>
    <mergeCell ref="Q247:Q250"/>
    <mergeCell ref="R247:R250"/>
    <mergeCell ref="S247:S250"/>
    <mergeCell ref="F247:F250"/>
    <mergeCell ref="G247:G250"/>
    <mergeCell ref="H247:H250"/>
    <mergeCell ref="I247:I250"/>
    <mergeCell ref="O247:O250"/>
    <mergeCell ref="P247:P250"/>
    <mergeCell ref="Q283:Q286"/>
    <mergeCell ref="F283:F286"/>
    <mergeCell ref="G283:G286"/>
    <mergeCell ref="H283:H286"/>
    <mergeCell ref="I234:I237"/>
    <mergeCell ref="O234:O237"/>
    <mergeCell ref="P234:P237"/>
    <mergeCell ref="Q234:Q237"/>
    <mergeCell ref="Q230:Q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F230:F233"/>
    <mergeCell ref="G230:G233"/>
    <mergeCell ref="H230:H233"/>
    <mergeCell ref="I230:I233"/>
    <mergeCell ref="O230:O233"/>
    <mergeCell ref="P230:P233"/>
    <mergeCell ref="P157:P160"/>
    <mergeCell ref="Q169:Q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44:I147"/>
    <mergeCell ref="O144:O147"/>
    <mergeCell ref="P144:P147"/>
    <mergeCell ref="Q144:Q147"/>
    <mergeCell ref="Q140:Q143"/>
    <mergeCell ref="A144:A147"/>
    <mergeCell ref="B144:B147"/>
    <mergeCell ref="C144:C147"/>
    <mergeCell ref="Q157:Q160"/>
    <mergeCell ref="O152:O155"/>
    <mergeCell ref="P152:P155"/>
    <mergeCell ref="O173:O176"/>
    <mergeCell ref="P173:P176"/>
    <mergeCell ref="Q173:Q176"/>
    <mergeCell ref="S136:S139"/>
    <mergeCell ref="R140:R143"/>
    <mergeCell ref="S140:S143"/>
    <mergeCell ref="R144:R147"/>
    <mergeCell ref="S144:S147"/>
    <mergeCell ref="S132:S135"/>
    <mergeCell ref="Q128:Q131"/>
    <mergeCell ref="H140:H143"/>
    <mergeCell ref="I140:I143"/>
    <mergeCell ref="O140:O143"/>
    <mergeCell ref="P140:P143"/>
    <mergeCell ref="I136:I139"/>
    <mergeCell ref="O136:O139"/>
    <mergeCell ref="P136:P139"/>
    <mergeCell ref="Q136:Q139"/>
    <mergeCell ref="A140:A143"/>
    <mergeCell ref="B140:B143"/>
    <mergeCell ref="C140:C143"/>
    <mergeCell ref="D140:D143"/>
    <mergeCell ref="E140:E143"/>
    <mergeCell ref="D144:D147"/>
    <mergeCell ref="E144:E147"/>
    <mergeCell ref="F144:F147"/>
    <mergeCell ref="G144:G147"/>
    <mergeCell ref="H144:H147"/>
    <mergeCell ref="F140:F143"/>
    <mergeCell ref="G140:G143"/>
    <mergeCell ref="I115:I118"/>
    <mergeCell ref="O115:O118"/>
    <mergeCell ref="P115:P118"/>
    <mergeCell ref="Q115:Q118"/>
    <mergeCell ref="D119:D122"/>
    <mergeCell ref="E119:E122"/>
    <mergeCell ref="A115:A118"/>
    <mergeCell ref="B115:B118"/>
    <mergeCell ref="C115:C118"/>
    <mergeCell ref="D115:D118"/>
    <mergeCell ref="E115:E118"/>
    <mergeCell ref="I111:I114"/>
    <mergeCell ref="O111:O114"/>
    <mergeCell ref="P111:P114"/>
    <mergeCell ref="I123:I126"/>
    <mergeCell ref="Q111:Q114"/>
    <mergeCell ref="F115:F118"/>
    <mergeCell ref="G115:G118"/>
    <mergeCell ref="H115:H118"/>
    <mergeCell ref="E90:E93"/>
    <mergeCell ref="R102:R105"/>
    <mergeCell ref="S102:S105"/>
    <mergeCell ref="R106:R109"/>
    <mergeCell ref="S106:S109"/>
    <mergeCell ref="I102:I105"/>
    <mergeCell ref="O102:O105"/>
    <mergeCell ref="P102:P105"/>
    <mergeCell ref="Q102:Q105"/>
    <mergeCell ref="Q90:Q93"/>
    <mergeCell ref="R90:R93"/>
    <mergeCell ref="S90:S93"/>
    <mergeCell ref="F106:F109"/>
    <mergeCell ref="G106:G109"/>
    <mergeCell ref="H106:H109"/>
    <mergeCell ref="I106:I109"/>
    <mergeCell ref="O106:O109"/>
    <mergeCell ref="P106:P109"/>
    <mergeCell ref="Q98:Q101"/>
    <mergeCell ref="Q106:Q109"/>
    <mergeCell ref="F98:F101"/>
    <mergeCell ref="E106:E109"/>
    <mergeCell ref="E102:E105"/>
    <mergeCell ref="F102:F105"/>
    <mergeCell ref="R603:R606"/>
    <mergeCell ref="S603:S606"/>
    <mergeCell ref="R578:R581"/>
    <mergeCell ref="S578:S581"/>
    <mergeCell ref="R582:R585"/>
    <mergeCell ref="S582:S585"/>
    <mergeCell ref="R586:R589"/>
    <mergeCell ref="S586:S589"/>
    <mergeCell ref="R566:R569"/>
    <mergeCell ref="S566:S569"/>
    <mergeCell ref="R570:R573"/>
    <mergeCell ref="S570:S573"/>
    <mergeCell ref="R574:R577"/>
    <mergeCell ref="R611:R614"/>
    <mergeCell ref="S464:S467"/>
    <mergeCell ref="R468:R471"/>
    <mergeCell ref="S468:S471"/>
    <mergeCell ref="R529:R532"/>
    <mergeCell ref="R521:R524"/>
    <mergeCell ref="R599:R602"/>
    <mergeCell ref="S599:S602"/>
    <mergeCell ref="S444:S447"/>
    <mergeCell ref="R517:R520"/>
    <mergeCell ref="S517:S520"/>
    <mergeCell ref="R513:R516"/>
    <mergeCell ref="S513:S516"/>
    <mergeCell ref="R509:R512"/>
    <mergeCell ref="S509:S512"/>
    <mergeCell ref="S472:S475"/>
    <mergeCell ref="R476:R479"/>
    <mergeCell ref="S476:S479"/>
    <mergeCell ref="R480:R483"/>
    <mergeCell ref="S480:S483"/>
    <mergeCell ref="S419:S422"/>
    <mergeCell ref="R423:R426"/>
    <mergeCell ref="S423:S426"/>
    <mergeCell ref="R432:R435"/>
    <mergeCell ref="S432:S435"/>
    <mergeCell ref="R436:R439"/>
    <mergeCell ref="R472:R475"/>
    <mergeCell ref="R419:R422"/>
    <mergeCell ref="R460:R463"/>
    <mergeCell ref="R464:R467"/>
    <mergeCell ref="S436:S439"/>
    <mergeCell ref="R440:R443"/>
    <mergeCell ref="S440:S443"/>
    <mergeCell ref="R444:R447"/>
    <mergeCell ref="S411:S414"/>
    <mergeCell ref="S381:S384"/>
    <mergeCell ref="R390:R393"/>
    <mergeCell ref="S390:S393"/>
    <mergeCell ref="R394:R397"/>
    <mergeCell ref="S394:S397"/>
    <mergeCell ref="R398:R401"/>
    <mergeCell ref="S398:S401"/>
    <mergeCell ref="S365:S368"/>
    <mergeCell ref="S369:S372"/>
    <mergeCell ref="S373:S376"/>
    <mergeCell ref="S377:S380"/>
    <mergeCell ref="S349:S352"/>
    <mergeCell ref="S353:S356"/>
    <mergeCell ref="S316:S319"/>
    <mergeCell ref="R320:R323"/>
    <mergeCell ref="S320:S323"/>
    <mergeCell ref="R324:R327"/>
    <mergeCell ref="S324:S327"/>
    <mergeCell ref="R316:R319"/>
    <mergeCell ref="R337:R340"/>
    <mergeCell ref="R333:R336"/>
    <mergeCell ref="S345:S348"/>
    <mergeCell ref="S357:S360"/>
    <mergeCell ref="S361:S364"/>
    <mergeCell ref="R312:R315"/>
    <mergeCell ref="S312:S315"/>
    <mergeCell ref="S300:S303"/>
    <mergeCell ref="S275:S278"/>
    <mergeCell ref="R279:R282"/>
    <mergeCell ref="S279:S282"/>
    <mergeCell ref="R283:R286"/>
    <mergeCell ref="S283:S286"/>
    <mergeCell ref="R263:R266"/>
    <mergeCell ref="S263:S266"/>
    <mergeCell ref="R267:R270"/>
    <mergeCell ref="S267:S270"/>
    <mergeCell ref="R271:R274"/>
    <mergeCell ref="S271:S274"/>
    <mergeCell ref="R251:R254"/>
    <mergeCell ref="S251:S254"/>
    <mergeCell ref="R255:R258"/>
    <mergeCell ref="S255:S258"/>
    <mergeCell ref="R259:R262"/>
    <mergeCell ref="S259:S262"/>
    <mergeCell ref="R300:R303"/>
    <mergeCell ref="S288:S291"/>
    <mergeCell ref="S206:S209"/>
    <mergeCell ref="R210:R213"/>
    <mergeCell ref="S210:S213"/>
    <mergeCell ref="R214:R217"/>
    <mergeCell ref="S214:S217"/>
    <mergeCell ref="R194:R197"/>
    <mergeCell ref="S194:S197"/>
    <mergeCell ref="R198:R201"/>
    <mergeCell ref="S198:S201"/>
    <mergeCell ref="R202:R205"/>
    <mergeCell ref="S202:S205"/>
    <mergeCell ref="S182:S185"/>
    <mergeCell ref="R186:R189"/>
    <mergeCell ref="S186:S189"/>
    <mergeCell ref="R190:R193"/>
    <mergeCell ref="S190:S193"/>
    <mergeCell ref="S296:S299"/>
    <mergeCell ref="R182:R185"/>
    <mergeCell ref="R218:R221"/>
    <mergeCell ref="R275:R278"/>
    <mergeCell ref="R296:R299"/>
    <mergeCell ref="R206:R209"/>
    <mergeCell ref="S222:S225"/>
    <mergeCell ref="R226:R229"/>
    <mergeCell ref="S226:S229"/>
    <mergeCell ref="S33:S36"/>
    <mergeCell ref="R37:R40"/>
    <mergeCell ref="S37:S40"/>
    <mergeCell ref="R41:R44"/>
    <mergeCell ref="S41:S44"/>
    <mergeCell ref="R45:R48"/>
    <mergeCell ref="S45:S48"/>
    <mergeCell ref="R85:R88"/>
    <mergeCell ref="S85:S88"/>
    <mergeCell ref="R94:R97"/>
    <mergeCell ref="S94:S97"/>
    <mergeCell ref="R98:R101"/>
    <mergeCell ref="S98:S101"/>
    <mergeCell ref="R73:R76"/>
    <mergeCell ref="S73:S76"/>
    <mergeCell ref="R77:R80"/>
    <mergeCell ref="S77:S80"/>
    <mergeCell ref="R81:R84"/>
    <mergeCell ref="S81:S84"/>
    <mergeCell ref="S61:S64"/>
    <mergeCell ref="R65:R68"/>
    <mergeCell ref="S65:S68"/>
    <mergeCell ref="R69:R72"/>
    <mergeCell ref="S69:S72"/>
    <mergeCell ref="R49:R52"/>
    <mergeCell ref="S49:S52"/>
    <mergeCell ref="R53:R56"/>
    <mergeCell ref="S53:S56"/>
    <mergeCell ref="R57:R60"/>
    <mergeCell ref="S57:S60"/>
    <mergeCell ref="R165:R168"/>
    <mergeCell ref="S165:S168"/>
    <mergeCell ref="R169:R172"/>
    <mergeCell ref="S169:S172"/>
    <mergeCell ref="R173:R176"/>
    <mergeCell ref="S173:S176"/>
    <mergeCell ref="S111:S114"/>
    <mergeCell ref="R115:R118"/>
    <mergeCell ref="S115:S118"/>
    <mergeCell ref="R119:R122"/>
    <mergeCell ref="S119:S122"/>
    <mergeCell ref="R123:R126"/>
    <mergeCell ref="S123:S126"/>
    <mergeCell ref="S161:S164"/>
    <mergeCell ref="R157:R160"/>
    <mergeCell ref="S157:S160"/>
    <mergeCell ref="R61:R64"/>
    <mergeCell ref="R132:R135"/>
    <mergeCell ref="R148:R151"/>
    <mergeCell ref="S148:S151"/>
    <mergeCell ref="R152:R155"/>
    <mergeCell ref="S152:S155"/>
    <mergeCell ref="R161:R164"/>
    <mergeCell ref="R111:R114"/>
    <mergeCell ref="R128:R131"/>
    <mergeCell ref="S128:S131"/>
    <mergeCell ref="R136:R139"/>
    <mergeCell ref="Q615:Q618"/>
    <mergeCell ref="B607:B610"/>
    <mergeCell ref="C607:C610"/>
    <mergeCell ref="D607:D610"/>
    <mergeCell ref="Q603:Q606"/>
    <mergeCell ref="Q594:Q597"/>
    <mergeCell ref="Q590:Q593"/>
    <mergeCell ref="I590:I593"/>
    <mergeCell ref="O590:O593"/>
    <mergeCell ref="P590:P593"/>
    <mergeCell ref="I586:I589"/>
    <mergeCell ref="O586:O589"/>
    <mergeCell ref="P586:P589"/>
    <mergeCell ref="Q586:Q589"/>
    <mergeCell ref="I578:I581"/>
    <mergeCell ref="O578:O581"/>
    <mergeCell ref="P578:P581"/>
    <mergeCell ref="Q578:Q581"/>
    <mergeCell ref="P599:P602"/>
    <mergeCell ref="E599:E602"/>
    <mergeCell ref="B582:B585"/>
    <mergeCell ref="C582:C585"/>
    <mergeCell ref="D582:D585"/>
    <mergeCell ref="E582:E585"/>
    <mergeCell ref="F590:F593"/>
    <mergeCell ref="G590:G593"/>
    <mergeCell ref="B578:B581"/>
    <mergeCell ref="C578:C581"/>
    <mergeCell ref="D578:D581"/>
    <mergeCell ref="E578:E581"/>
    <mergeCell ref="F578:F581"/>
    <mergeCell ref="G578:G581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F611:F614"/>
    <mergeCell ref="G611:G614"/>
    <mergeCell ref="H611:H614"/>
    <mergeCell ref="I611:I614"/>
    <mergeCell ref="O611:O614"/>
    <mergeCell ref="P611:P614"/>
    <mergeCell ref="I607:I610"/>
    <mergeCell ref="O607:O610"/>
    <mergeCell ref="P607:P610"/>
    <mergeCell ref="A611:A614"/>
    <mergeCell ref="B611:B614"/>
    <mergeCell ref="C611:C614"/>
    <mergeCell ref="D611:D614"/>
    <mergeCell ref="I615:I618"/>
    <mergeCell ref="O615:O618"/>
    <mergeCell ref="P615:P618"/>
    <mergeCell ref="E611:E614"/>
    <mergeCell ref="A607:A610"/>
    <mergeCell ref="A603:A606"/>
    <mergeCell ref="B603:B606"/>
    <mergeCell ref="C603:C606"/>
    <mergeCell ref="D603:D606"/>
    <mergeCell ref="E603:E606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A599:A602"/>
    <mergeCell ref="B599:B602"/>
    <mergeCell ref="C599:C602"/>
    <mergeCell ref="Q611:Q614"/>
    <mergeCell ref="Q607:Q610"/>
    <mergeCell ref="E607:E610"/>
    <mergeCell ref="F607:F610"/>
    <mergeCell ref="G607:G610"/>
    <mergeCell ref="H607:H610"/>
    <mergeCell ref="F603:F606"/>
    <mergeCell ref="G603:G606"/>
    <mergeCell ref="H603:H606"/>
    <mergeCell ref="I603:I606"/>
    <mergeCell ref="O603:O606"/>
    <mergeCell ref="P603:P606"/>
    <mergeCell ref="I594:I597"/>
    <mergeCell ref="O594:O597"/>
    <mergeCell ref="P594:P597"/>
    <mergeCell ref="Q599:Q602"/>
    <mergeCell ref="C586:C589"/>
    <mergeCell ref="D586:D589"/>
    <mergeCell ref="E586:E589"/>
    <mergeCell ref="F586:F589"/>
    <mergeCell ref="G586:G589"/>
    <mergeCell ref="H586:H589"/>
    <mergeCell ref="F582:F585"/>
    <mergeCell ref="G582:G585"/>
    <mergeCell ref="H582:H585"/>
    <mergeCell ref="I582:I585"/>
    <mergeCell ref="O582:O585"/>
    <mergeCell ref="P582:P585"/>
    <mergeCell ref="A582:A585"/>
    <mergeCell ref="Q570:Q573"/>
    <mergeCell ref="A574:A577"/>
    <mergeCell ref="B574:B577"/>
    <mergeCell ref="C574:C577"/>
    <mergeCell ref="D574:D577"/>
    <mergeCell ref="E574:E577"/>
    <mergeCell ref="Q566:Q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F566:F569"/>
    <mergeCell ref="G566:G569"/>
    <mergeCell ref="H566:H569"/>
    <mergeCell ref="I566:I569"/>
    <mergeCell ref="O566:O569"/>
    <mergeCell ref="P566:P569"/>
    <mergeCell ref="Q574:Q577"/>
    <mergeCell ref="I562:I565"/>
    <mergeCell ref="O562:O565"/>
    <mergeCell ref="P562:P565"/>
    <mergeCell ref="Q562:Q565"/>
    <mergeCell ref="A566:A569"/>
    <mergeCell ref="B566:B569"/>
    <mergeCell ref="C566:C569"/>
    <mergeCell ref="D566:D569"/>
    <mergeCell ref="E566:E569"/>
    <mergeCell ref="I570:I573"/>
    <mergeCell ref="O570:O573"/>
    <mergeCell ref="P570:P573"/>
    <mergeCell ref="Q558:Q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F558:F561"/>
    <mergeCell ref="G558:G561"/>
    <mergeCell ref="H558:H561"/>
    <mergeCell ref="I558:I561"/>
    <mergeCell ref="O558:O561"/>
    <mergeCell ref="P558:P561"/>
    <mergeCell ref="I554:I557"/>
    <mergeCell ref="O554:O557"/>
    <mergeCell ref="P554:P557"/>
    <mergeCell ref="Q554:Q557"/>
    <mergeCell ref="A558:A561"/>
    <mergeCell ref="B558:B561"/>
    <mergeCell ref="C558:C561"/>
    <mergeCell ref="D558:D561"/>
    <mergeCell ref="E558:E561"/>
    <mergeCell ref="Q550:Q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F550:F553"/>
    <mergeCell ref="G550:G553"/>
    <mergeCell ref="H550:H553"/>
    <mergeCell ref="I550:I553"/>
    <mergeCell ref="O550:O553"/>
    <mergeCell ref="P550:P553"/>
    <mergeCell ref="I546:I549"/>
    <mergeCell ref="O546:O549"/>
    <mergeCell ref="P546:P549"/>
    <mergeCell ref="Q546:Q549"/>
    <mergeCell ref="A550:A553"/>
    <mergeCell ref="B550:B553"/>
    <mergeCell ref="C550:C553"/>
    <mergeCell ref="D550:D553"/>
    <mergeCell ref="E550:E553"/>
    <mergeCell ref="Q542:Q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F542:F545"/>
    <mergeCell ref="G542:G545"/>
    <mergeCell ref="H542:H545"/>
    <mergeCell ref="I542:I545"/>
    <mergeCell ref="O542:O545"/>
    <mergeCell ref="P542:P545"/>
    <mergeCell ref="I533:I536"/>
    <mergeCell ref="O533:O536"/>
    <mergeCell ref="P533:P536"/>
    <mergeCell ref="Q533:Q536"/>
    <mergeCell ref="A542:A545"/>
    <mergeCell ref="B542:B545"/>
    <mergeCell ref="C542:C545"/>
    <mergeCell ref="D542:D545"/>
    <mergeCell ref="E542:E545"/>
    <mergeCell ref="Q529:Q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F529:F532"/>
    <mergeCell ref="G529:G532"/>
    <mergeCell ref="H529:H532"/>
    <mergeCell ref="I529:I532"/>
    <mergeCell ref="O529:O532"/>
    <mergeCell ref="P529:P532"/>
    <mergeCell ref="I525:I528"/>
    <mergeCell ref="O525:O528"/>
    <mergeCell ref="P525:P528"/>
    <mergeCell ref="Q525:Q528"/>
    <mergeCell ref="A529:A532"/>
    <mergeCell ref="B529:B532"/>
    <mergeCell ref="C529:C532"/>
    <mergeCell ref="D529:D532"/>
    <mergeCell ref="E529:E532"/>
    <mergeCell ref="Q521:Q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F521:F524"/>
    <mergeCell ref="G521:G524"/>
    <mergeCell ref="H521:H524"/>
    <mergeCell ref="I521:I524"/>
    <mergeCell ref="O521:O524"/>
    <mergeCell ref="P521:P524"/>
    <mergeCell ref="I517:I520"/>
    <mergeCell ref="O517:O520"/>
    <mergeCell ref="P517:P520"/>
    <mergeCell ref="Q517:Q520"/>
    <mergeCell ref="A521:A524"/>
    <mergeCell ref="B521:B524"/>
    <mergeCell ref="C521:C524"/>
    <mergeCell ref="D521:D524"/>
    <mergeCell ref="E521:E524"/>
    <mergeCell ref="Q513:Q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F513:F516"/>
    <mergeCell ref="G513:G516"/>
    <mergeCell ref="H513:H516"/>
    <mergeCell ref="I513:I516"/>
    <mergeCell ref="O513:O516"/>
    <mergeCell ref="P513:P516"/>
    <mergeCell ref="I509:I512"/>
    <mergeCell ref="O509:O512"/>
    <mergeCell ref="P509:P512"/>
    <mergeCell ref="Q509:Q512"/>
    <mergeCell ref="A513:A516"/>
    <mergeCell ref="B513:B516"/>
    <mergeCell ref="C513:C516"/>
    <mergeCell ref="D513:D516"/>
    <mergeCell ref="E513:E516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F500:F503"/>
    <mergeCell ref="G500:G503"/>
    <mergeCell ref="H500:H503"/>
    <mergeCell ref="I500:I503"/>
    <mergeCell ref="O500:O503"/>
    <mergeCell ref="P500:P503"/>
    <mergeCell ref="A505:A508"/>
    <mergeCell ref="B505:B508"/>
    <mergeCell ref="C505:C508"/>
    <mergeCell ref="D505:D508"/>
    <mergeCell ref="E505:E508"/>
    <mergeCell ref="I496:I499"/>
    <mergeCell ref="O496:O499"/>
    <mergeCell ref="P496:P499"/>
    <mergeCell ref="Q496:Q499"/>
    <mergeCell ref="A500:A503"/>
    <mergeCell ref="B500:B503"/>
    <mergeCell ref="C500:C503"/>
    <mergeCell ref="D500:D503"/>
    <mergeCell ref="E500:E503"/>
    <mergeCell ref="Q492:Q495"/>
    <mergeCell ref="A496:A499"/>
    <mergeCell ref="B496:B499"/>
    <mergeCell ref="C496:C499"/>
    <mergeCell ref="D496:D499"/>
    <mergeCell ref="E496:E499"/>
    <mergeCell ref="F496:F499"/>
    <mergeCell ref="G496:G499"/>
    <mergeCell ref="H496:H499"/>
    <mergeCell ref="F492:F495"/>
    <mergeCell ref="G492:G495"/>
    <mergeCell ref="H492:H495"/>
    <mergeCell ref="I492:I495"/>
    <mergeCell ref="O492:O495"/>
    <mergeCell ref="P492:P495"/>
    <mergeCell ref="Q500:Q503"/>
    <mergeCell ref="I488:I491"/>
    <mergeCell ref="O488:O491"/>
    <mergeCell ref="P488:P491"/>
    <mergeCell ref="Q488:Q491"/>
    <mergeCell ref="A492:A495"/>
    <mergeCell ref="B492:B495"/>
    <mergeCell ref="C492:C495"/>
    <mergeCell ref="D492:D495"/>
    <mergeCell ref="E492:E495"/>
    <mergeCell ref="Q484:Q487"/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F484:F487"/>
    <mergeCell ref="G484:G487"/>
    <mergeCell ref="H484:H487"/>
    <mergeCell ref="I484:I487"/>
    <mergeCell ref="O484:O487"/>
    <mergeCell ref="P484:P487"/>
    <mergeCell ref="I480:I483"/>
    <mergeCell ref="O480:O483"/>
    <mergeCell ref="P480:P483"/>
    <mergeCell ref="Q480:Q483"/>
    <mergeCell ref="A484:A487"/>
    <mergeCell ref="B484:B487"/>
    <mergeCell ref="C484:C487"/>
    <mergeCell ref="D484:D487"/>
    <mergeCell ref="E484:E487"/>
    <mergeCell ref="Q476:Q479"/>
    <mergeCell ref="A480:A483"/>
    <mergeCell ref="B480:B483"/>
    <mergeCell ref="C480:C483"/>
    <mergeCell ref="D480:D483"/>
    <mergeCell ref="E480:E483"/>
    <mergeCell ref="F480:F483"/>
    <mergeCell ref="G480:G483"/>
    <mergeCell ref="H480:H483"/>
    <mergeCell ref="F476:F479"/>
    <mergeCell ref="G476:G479"/>
    <mergeCell ref="H476:H479"/>
    <mergeCell ref="I476:I479"/>
    <mergeCell ref="O476:O479"/>
    <mergeCell ref="P476:P479"/>
    <mergeCell ref="I472:I475"/>
    <mergeCell ref="O472:O475"/>
    <mergeCell ref="P472:P475"/>
    <mergeCell ref="Q472:Q475"/>
    <mergeCell ref="A476:A479"/>
    <mergeCell ref="B476:B479"/>
    <mergeCell ref="C476:C479"/>
    <mergeCell ref="D476:D479"/>
    <mergeCell ref="E476:E479"/>
    <mergeCell ref="Q468:Q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F468:F471"/>
    <mergeCell ref="G468:G471"/>
    <mergeCell ref="H468:H471"/>
    <mergeCell ref="I468:I471"/>
    <mergeCell ref="O468:O471"/>
    <mergeCell ref="P468:P471"/>
    <mergeCell ref="I464:I467"/>
    <mergeCell ref="O464:O467"/>
    <mergeCell ref="P464:P467"/>
    <mergeCell ref="Q464:Q467"/>
    <mergeCell ref="A468:A471"/>
    <mergeCell ref="B468:B471"/>
    <mergeCell ref="C468:C471"/>
    <mergeCell ref="D468:D471"/>
    <mergeCell ref="E468:E471"/>
    <mergeCell ref="Q460:Q463"/>
    <mergeCell ref="A464:A467"/>
    <mergeCell ref="B464:B467"/>
    <mergeCell ref="C464:C467"/>
    <mergeCell ref="D464:D467"/>
    <mergeCell ref="E464:E467"/>
    <mergeCell ref="F464:F467"/>
    <mergeCell ref="G464:G467"/>
    <mergeCell ref="H464:H467"/>
    <mergeCell ref="F460:F463"/>
    <mergeCell ref="G460:G463"/>
    <mergeCell ref="H460:H463"/>
    <mergeCell ref="I460:I463"/>
    <mergeCell ref="O460:O463"/>
    <mergeCell ref="P460:P463"/>
    <mergeCell ref="I456:I459"/>
    <mergeCell ref="O456:O459"/>
    <mergeCell ref="P456:P459"/>
    <mergeCell ref="Q456:Q459"/>
    <mergeCell ref="A460:A463"/>
    <mergeCell ref="B460:B463"/>
    <mergeCell ref="C460:C463"/>
    <mergeCell ref="D460:D463"/>
    <mergeCell ref="E460:E463"/>
    <mergeCell ref="Q452:Q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F452:F455"/>
    <mergeCell ref="G452:G455"/>
    <mergeCell ref="H452:H455"/>
    <mergeCell ref="I452:I455"/>
    <mergeCell ref="O452:O455"/>
    <mergeCell ref="P452:P455"/>
    <mergeCell ref="I448:I451"/>
    <mergeCell ref="O448:O451"/>
    <mergeCell ref="P448:P451"/>
    <mergeCell ref="Q448:Q451"/>
    <mergeCell ref="A452:A455"/>
    <mergeCell ref="B452:B455"/>
    <mergeCell ref="C452:C455"/>
    <mergeCell ref="D452:D455"/>
    <mergeCell ref="E452:E455"/>
    <mergeCell ref="Q444:Q447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F444:F447"/>
    <mergeCell ref="G444:G447"/>
    <mergeCell ref="H444:H447"/>
    <mergeCell ref="I444:I447"/>
    <mergeCell ref="O444:O447"/>
    <mergeCell ref="P444:P447"/>
    <mergeCell ref="I440:I443"/>
    <mergeCell ref="O440:O443"/>
    <mergeCell ref="P440:P443"/>
    <mergeCell ref="Q440:Q443"/>
    <mergeCell ref="A444:A447"/>
    <mergeCell ref="B444:B447"/>
    <mergeCell ref="C444:C447"/>
    <mergeCell ref="D444:D447"/>
    <mergeCell ref="E444:E447"/>
    <mergeCell ref="Q436:Q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F436:F439"/>
    <mergeCell ref="G436:G439"/>
    <mergeCell ref="H436:H439"/>
    <mergeCell ref="I436:I439"/>
    <mergeCell ref="O436:O439"/>
    <mergeCell ref="P436:P439"/>
    <mergeCell ref="A436:A439"/>
    <mergeCell ref="B436:B439"/>
    <mergeCell ref="C436:C439"/>
    <mergeCell ref="D436:D439"/>
    <mergeCell ref="E436:E439"/>
    <mergeCell ref="G432:G435"/>
    <mergeCell ref="H432:H435"/>
    <mergeCell ref="I432:I435"/>
    <mergeCell ref="O432:O435"/>
    <mergeCell ref="P432:P435"/>
    <mergeCell ref="Q432:Q435"/>
    <mergeCell ref="P423:P426"/>
    <mergeCell ref="Q423:Q426"/>
    <mergeCell ref="A432:A435"/>
    <mergeCell ref="B432:B435"/>
    <mergeCell ref="C432:C435"/>
    <mergeCell ref="D432:D435"/>
    <mergeCell ref="E432:E435"/>
    <mergeCell ref="F432:F435"/>
    <mergeCell ref="E423:E426"/>
    <mergeCell ref="F423:F426"/>
    <mergeCell ref="G423:G426"/>
    <mergeCell ref="H423:H426"/>
    <mergeCell ref="I423:I426"/>
    <mergeCell ref="O423:O426"/>
    <mergeCell ref="D428:D431"/>
    <mergeCell ref="E428:E431"/>
    <mergeCell ref="A423:A426"/>
    <mergeCell ref="B423:B426"/>
    <mergeCell ref="Q415:Q418"/>
    <mergeCell ref="A419:A422"/>
    <mergeCell ref="B419:B422"/>
    <mergeCell ref="C419:C422"/>
    <mergeCell ref="D419:D422"/>
    <mergeCell ref="E419:E422"/>
    <mergeCell ref="F419:F422"/>
    <mergeCell ref="G419:G422"/>
    <mergeCell ref="E415:E418"/>
    <mergeCell ref="F415:F418"/>
    <mergeCell ref="G415:G418"/>
    <mergeCell ref="H415:H418"/>
    <mergeCell ref="I415:I418"/>
    <mergeCell ref="O415:O418"/>
    <mergeCell ref="H411:H414"/>
    <mergeCell ref="I411:I414"/>
    <mergeCell ref="O411:O414"/>
    <mergeCell ref="P411:P414"/>
    <mergeCell ref="Q411:Q414"/>
    <mergeCell ref="A415:A418"/>
    <mergeCell ref="B415:B418"/>
    <mergeCell ref="C415:C418"/>
    <mergeCell ref="D415:D418"/>
    <mergeCell ref="A411:A414"/>
    <mergeCell ref="B411:B414"/>
    <mergeCell ref="C411:C414"/>
    <mergeCell ref="D411:D414"/>
    <mergeCell ref="E411:E414"/>
    <mergeCell ref="F411:F414"/>
    <mergeCell ref="Q419:Q422"/>
    <mergeCell ref="P415:P418"/>
    <mergeCell ref="O419:O422"/>
    <mergeCell ref="G402:G405"/>
    <mergeCell ref="H402:H405"/>
    <mergeCell ref="I402:I405"/>
    <mergeCell ref="O402:O405"/>
    <mergeCell ref="O398:O401"/>
    <mergeCell ref="P398:P401"/>
    <mergeCell ref="Q398:Q401"/>
    <mergeCell ref="A402:A405"/>
    <mergeCell ref="B402:B405"/>
    <mergeCell ref="C402:C405"/>
    <mergeCell ref="D402:D405"/>
    <mergeCell ref="A398:A401"/>
    <mergeCell ref="B398:B401"/>
    <mergeCell ref="C398:C401"/>
    <mergeCell ref="D398:D401"/>
    <mergeCell ref="E398:E401"/>
    <mergeCell ref="F398:F401"/>
    <mergeCell ref="G398:G401"/>
    <mergeCell ref="Q407:Q410"/>
    <mergeCell ref="G394:G397"/>
    <mergeCell ref="H394:H397"/>
    <mergeCell ref="I394:I397"/>
    <mergeCell ref="O394:O397"/>
    <mergeCell ref="H390:H393"/>
    <mergeCell ref="I390:I393"/>
    <mergeCell ref="O390:O393"/>
    <mergeCell ref="P390:P393"/>
    <mergeCell ref="Q390:Q393"/>
    <mergeCell ref="A394:A397"/>
    <mergeCell ref="B394:B397"/>
    <mergeCell ref="C394:C397"/>
    <mergeCell ref="D394:D397"/>
    <mergeCell ref="Q381:Q384"/>
    <mergeCell ref="R381:R384"/>
    <mergeCell ref="A390:A393"/>
    <mergeCell ref="B390:B393"/>
    <mergeCell ref="C390:C393"/>
    <mergeCell ref="D390:D393"/>
    <mergeCell ref="E390:E393"/>
    <mergeCell ref="F390:F393"/>
    <mergeCell ref="G390:G393"/>
    <mergeCell ref="F381:F384"/>
    <mergeCell ref="G381:G384"/>
    <mergeCell ref="H381:H384"/>
    <mergeCell ref="I381:I384"/>
    <mergeCell ref="O381:O384"/>
    <mergeCell ref="P381:P384"/>
    <mergeCell ref="A381:A384"/>
    <mergeCell ref="B381:B384"/>
    <mergeCell ref="C381:C384"/>
    <mergeCell ref="D381:D384"/>
    <mergeCell ref="E381:E384"/>
    <mergeCell ref="H377:H380"/>
    <mergeCell ref="I377:I380"/>
    <mergeCell ref="O377:O380"/>
    <mergeCell ref="P377:P380"/>
    <mergeCell ref="Q377:Q380"/>
    <mergeCell ref="R377:R380"/>
    <mergeCell ref="R29:R32"/>
    <mergeCell ref="S29:S32"/>
    <mergeCell ref="R33:R3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F373:F376"/>
    <mergeCell ref="G373:G376"/>
    <mergeCell ref="H373:H376"/>
    <mergeCell ref="I373:I376"/>
    <mergeCell ref="O373:O376"/>
    <mergeCell ref="P373:P376"/>
    <mergeCell ref="A373:A376"/>
    <mergeCell ref="B373:B376"/>
    <mergeCell ref="C373:C376"/>
    <mergeCell ref="D373:D376"/>
    <mergeCell ref="E373:E376"/>
    <mergeCell ref="H369:H372"/>
    <mergeCell ref="I369:I372"/>
    <mergeCell ref="O369:O372"/>
    <mergeCell ref="P369:P372"/>
    <mergeCell ref="Q369:Q372"/>
    <mergeCell ref="R369:R372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G369:G372"/>
    <mergeCell ref="F365:F368"/>
    <mergeCell ref="G365:G368"/>
    <mergeCell ref="H365:H368"/>
    <mergeCell ref="I365:I368"/>
    <mergeCell ref="O365:O368"/>
    <mergeCell ref="P365:P368"/>
    <mergeCell ref="A365:A368"/>
    <mergeCell ref="B365:B368"/>
    <mergeCell ref="C365:C368"/>
    <mergeCell ref="D365:D368"/>
    <mergeCell ref="E365:E368"/>
    <mergeCell ref="H361:H364"/>
    <mergeCell ref="I361:I364"/>
    <mergeCell ref="O361:O364"/>
    <mergeCell ref="P361:P364"/>
    <mergeCell ref="Q361:Q364"/>
    <mergeCell ref="R361:R364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G361:G364"/>
    <mergeCell ref="F357:F360"/>
    <mergeCell ref="G357:G360"/>
    <mergeCell ref="H357:H360"/>
    <mergeCell ref="I357:I360"/>
    <mergeCell ref="O357:O360"/>
    <mergeCell ref="P357:P360"/>
    <mergeCell ref="A357:A360"/>
    <mergeCell ref="B357:B360"/>
    <mergeCell ref="C357:C360"/>
    <mergeCell ref="D357:D360"/>
    <mergeCell ref="E357:E360"/>
    <mergeCell ref="H353:H356"/>
    <mergeCell ref="I353:I356"/>
    <mergeCell ref="O353:O356"/>
    <mergeCell ref="P353:P356"/>
    <mergeCell ref="Q353:Q356"/>
    <mergeCell ref="R353:R356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G353:G356"/>
    <mergeCell ref="F349:F352"/>
    <mergeCell ref="G349:G352"/>
    <mergeCell ref="H349:H352"/>
    <mergeCell ref="I349:I352"/>
    <mergeCell ref="O349:O352"/>
    <mergeCell ref="P349:P352"/>
    <mergeCell ref="A349:A352"/>
    <mergeCell ref="B349:B352"/>
    <mergeCell ref="C349:C352"/>
    <mergeCell ref="D349:D352"/>
    <mergeCell ref="E349:E352"/>
    <mergeCell ref="H345:H348"/>
    <mergeCell ref="I345:I348"/>
    <mergeCell ref="O345:O348"/>
    <mergeCell ref="P345:P348"/>
    <mergeCell ref="Q345:Q348"/>
    <mergeCell ref="R345:R348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G345:G348"/>
    <mergeCell ref="F341:F344"/>
    <mergeCell ref="G341:G344"/>
    <mergeCell ref="H341:H344"/>
    <mergeCell ref="I341:I344"/>
    <mergeCell ref="O341:O344"/>
    <mergeCell ref="P341:P344"/>
    <mergeCell ref="A341:A344"/>
    <mergeCell ref="B341:B344"/>
    <mergeCell ref="C341:C344"/>
    <mergeCell ref="D341:D344"/>
    <mergeCell ref="E341:E344"/>
    <mergeCell ref="H333:H336"/>
    <mergeCell ref="I333:I336"/>
    <mergeCell ref="O333:O336"/>
    <mergeCell ref="P333:P336"/>
    <mergeCell ref="A333:A336"/>
    <mergeCell ref="B333:B336"/>
    <mergeCell ref="C333:C336"/>
    <mergeCell ref="D333:D336"/>
    <mergeCell ref="E333:E336"/>
    <mergeCell ref="E324:E327"/>
    <mergeCell ref="F324:F327"/>
    <mergeCell ref="G324:G327"/>
    <mergeCell ref="H324:H327"/>
    <mergeCell ref="F320:F323"/>
    <mergeCell ref="G320:G323"/>
    <mergeCell ref="H320:H323"/>
    <mergeCell ref="I320:I323"/>
    <mergeCell ref="O320:O323"/>
    <mergeCell ref="P320:P323"/>
    <mergeCell ref="I316:I319"/>
    <mergeCell ref="O316:O319"/>
    <mergeCell ref="P316:P319"/>
    <mergeCell ref="Q316:Q319"/>
    <mergeCell ref="A320:A323"/>
    <mergeCell ref="B320:B323"/>
    <mergeCell ref="C320:C323"/>
    <mergeCell ref="D320:D323"/>
    <mergeCell ref="E320:E323"/>
    <mergeCell ref="Q312:Q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F312:F315"/>
    <mergeCell ref="G312:G315"/>
    <mergeCell ref="H312:H315"/>
    <mergeCell ref="I312:I315"/>
    <mergeCell ref="O312:O315"/>
    <mergeCell ref="P312:P315"/>
    <mergeCell ref="I308:I311"/>
    <mergeCell ref="O308:O311"/>
    <mergeCell ref="P308:P311"/>
    <mergeCell ref="Q308:Q311"/>
    <mergeCell ref="A312:A315"/>
    <mergeCell ref="B312:B315"/>
    <mergeCell ref="C312:C315"/>
    <mergeCell ref="D312:D315"/>
    <mergeCell ref="E312:E315"/>
    <mergeCell ref="Q304:Q307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F304:F307"/>
    <mergeCell ref="G304:G307"/>
    <mergeCell ref="H304:H307"/>
    <mergeCell ref="I304:I307"/>
    <mergeCell ref="O304:O307"/>
    <mergeCell ref="P304:P307"/>
    <mergeCell ref="I300:I303"/>
    <mergeCell ref="O300:O303"/>
    <mergeCell ref="P300:P303"/>
    <mergeCell ref="Q300:Q303"/>
    <mergeCell ref="A304:A307"/>
    <mergeCell ref="B304:B307"/>
    <mergeCell ref="C304:C307"/>
    <mergeCell ref="D304:D307"/>
    <mergeCell ref="E304:E307"/>
    <mergeCell ref="Q296:Q299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F296:F299"/>
    <mergeCell ref="G296:G299"/>
    <mergeCell ref="H296:H299"/>
    <mergeCell ref="I296:I299"/>
    <mergeCell ref="O296:O299"/>
    <mergeCell ref="P296:P299"/>
    <mergeCell ref="I292:I295"/>
    <mergeCell ref="O292:O295"/>
    <mergeCell ref="P292:P295"/>
    <mergeCell ref="Q292:Q295"/>
    <mergeCell ref="A296:A299"/>
    <mergeCell ref="B296:B299"/>
    <mergeCell ref="C296:C299"/>
    <mergeCell ref="D296:D299"/>
    <mergeCell ref="E296:E299"/>
    <mergeCell ref="A292:A295"/>
    <mergeCell ref="B292:B295"/>
    <mergeCell ref="C292:C295"/>
    <mergeCell ref="D292:D295"/>
    <mergeCell ref="E292:E295"/>
    <mergeCell ref="F292:F295"/>
    <mergeCell ref="G292:G295"/>
    <mergeCell ref="H292:H295"/>
    <mergeCell ref="I283:I286"/>
    <mergeCell ref="O283:O286"/>
    <mergeCell ref="P283:P286"/>
    <mergeCell ref="I279:I282"/>
    <mergeCell ref="O279:O282"/>
    <mergeCell ref="P279:P282"/>
    <mergeCell ref="Q279:Q282"/>
    <mergeCell ref="A283:A286"/>
    <mergeCell ref="B283:B286"/>
    <mergeCell ref="C283:C286"/>
    <mergeCell ref="D283:D286"/>
    <mergeCell ref="E283:E286"/>
    <mergeCell ref="Q275:Q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F275:F278"/>
    <mergeCell ref="G275:G278"/>
    <mergeCell ref="H275:H278"/>
    <mergeCell ref="I275:I278"/>
    <mergeCell ref="O275:O278"/>
    <mergeCell ref="P275:P278"/>
    <mergeCell ref="I271:I274"/>
    <mergeCell ref="O271:O274"/>
    <mergeCell ref="P271:P274"/>
    <mergeCell ref="Q271:Q274"/>
    <mergeCell ref="A275:A278"/>
    <mergeCell ref="B275:B278"/>
    <mergeCell ref="C275:C278"/>
    <mergeCell ref="D275:D278"/>
    <mergeCell ref="E275:E278"/>
    <mergeCell ref="Q267:Q270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F267:F270"/>
    <mergeCell ref="G267:G270"/>
    <mergeCell ref="H267:H270"/>
    <mergeCell ref="I267:I270"/>
    <mergeCell ref="O267:O270"/>
    <mergeCell ref="P267:P270"/>
    <mergeCell ref="I263:I266"/>
    <mergeCell ref="O263:O266"/>
    <mergeCell ref="P263:P266"/>
    <mergeCell ref="Q263:Q266"/>
    <mergeCell ref="A267:A270"/>
    <mergeCell ref="B267:B270"/>
    <mergeCell ref="C267:C270"/>
    <mergeCell ref="D267:D270"/>
    <mergeCell ref="E267:E270"/>
    <mergeCell ref="Q259:Q262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F259:F262"/>
    <mergeCell ref="G259:G262"/>
    <mergeCell ref="H259:H262"/>
    <mergeCell ref="I259:I262"/>
    <mergeCell ref="O259:O262"/>
    <mergeCell ref="P259:P262"/>
    <mergeCell ref="I255:I258"/>
    <mergeCell ref="O255:O258"/>
    <mergeCell ref="P255:P258"/>
    <mergeCell ref="Q255:Q258"/>
    <mergeCell ref="A259:A262"/>
    <mergeCell ref="B259:B262"/>
    <mergeCell ref="C259:C262"/>
    <mergeCell ref="D259:D262"/>
    <mergeCell ref="E259:E262"/>
    <mergeCell ref="Q251:Q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F251:F254"/>
    <mergeCell ref="G251:G254"/>
    <mergeCell ref="H251:H254"/>
    <mergeCell ref="I251:I254"/>
    <mergeCell ref="O251:O254"/>
    <mergeCell ref="P251:P254"/>
    <mergeCell ref="A251:A254"/>
    <mergeCell ref="B251:B254"/>
    <mergeCell ref="C251:C254"/>
    <mergeCell ref="D251:D254"/>
    <mergeCell ref="E251:E254"/>
    <mergeCell ref="A247:A250"/>
    <mergeCell ref="B247:B250"/>
    <mergeCell ref="C247:C250"/>
    <mergeCell ref="D247:D250"/>
    <mergeCell ref="E247:E250"/>
    <mergeCell ref="I242:I245"/>
    <mergeCell ref="O242:O245"/>
    <mergeCell ref="P242:P245"/>
    <mergeCell ref="Q242:Q245"/>
    <mergeCell ref="Q238:Q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F238:F241"/>
    <mergeCell ref="G238:G241"/>
    <mergeCell ref="H238:H241"/>
    <mergeCell ref="I238:I241"/>
    <mergeCell ref="O238:O241"/>
    <mergeCell ref="P238:P241"/>
    <mergeCell ref="A238:A241"/>
    <mergeCell ref="B238:B241"/>
    <mergeCell ref="C238:C241"/>
    <mergeCell ref="D238:D241"/>
    <mergeCell ref="E238:E241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F222:F225"/>
    <mergeCell ref="G222:G225"/>
    <mergeCell ref="H222:H225"/>
    <mergeCell ref="I222:I225"/>
    <mergeCell ref="O222:O225"/>
    <mergeCell ref="P222:P225"/>
    <mergeCell ref="I218:I221"/>
    <mergeCell ref="O218:O221"/>
    <mergeCell ref="P218:P221"/>
    <mergeCell ref="I226:I229"/>
    <mergeCell ref="O226:O229"/>
    <mergeCell ref="P226:P229"/>
    <mergeCell ref="Q218:Q221"/>
    <mergeCell ref="A222:A225"/>
    <mergeCell ref="B222:B225"/>
    <mergeCell ref="C222:C225"/>
    <mergeCell ref="D222:D225"/>
    <mergeCell ref="E222:E225"/>
    <mergeCell ref="Q214:Q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F214:F217"/>
    <mergeCell ref="G214:G217"/>
    <mergeCell ref="H214:H217"/>
    <mergeCell ref="I214:I217"/>
    <mergeCell ref="O214:O217"/>
    <mergeCell ref="P214:P217"/>
    <mergeCell ref="I210:I213"/>
    <mergeCell ref="O210:O213"/>
    <mergeCell ref="P210:P213"/>
    <mergeCell ref="Q210:Q213"/>
    <mergeCell ref="A214:A217"/>
    <mergeCell ref="B214:B217"/>
    <mergeCell ref="C214:C217"/>
    <mergeCell ref="D214:D217"/>
    <mergeCell ref="E214:E217"/>
    <mergeCell ref="Q206:Q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F206:F209"/>
    <mergeCell ref="G206:G209"/>
    <mergeCell ref="H206:H209"/>
    <mergeCell ref="I206:I209"/>
    <mergeCell ref="O206:O209"/>
    <mergeCell ref="P206:P209"/>
    <mergeCell ref="I202:I205"/>
    <mergeCell ref="O202:O205"/>
    <mergeCell ref="P202:P205"/>
    <mergeCell ref="Q202:Q205"/>
    <mergeCell ref="A206:A209"/>
    <mergeCell ref="B206:B209"/>
    <mergeCell ref="C206:C209"/>
    <mergeCell ref="D206:D209"/>
    <mergeCell ref="E206:E209"/>
    <mergeCell ref="Q198:Q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F198:F201"/>
    <mergeCell ref="G198:G201"/>
    <mergeCell ref="H198:H201"/>
    <mergeCell ref="I198:I201"/>
    <mergeCell ref="O198:O201"/>
    <mergeCell ref="P198:P201"/>
    <mergeCell ref="I194:I197"/>
    <mergeCell ref="O194:O197"/>
    <mergeCell ref="P194:P197"/>
    <mergeCell ref="Q194:Q197"/>
    <mergeCell ref="A198:A201"/>
    <mergeCell ref="B198:B201"/>
    <mergeCell ref="C198:C201"/>
    <mergeCell ref="D198:D201"/>
    <mergeCell ref="E198:E201"/>
    <mergeCell ref="Q190:Q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F190:F193"/>
    <mergeCell ref="G190:G193"/>
    <mergeCell ref="H190:H193"/>
    <mergeCell ref="I190:I193"/>
    <mergeCell ref="O190:O193"/>
    <mergeCell ref="P190:P193"/>
    <mergeCell ref="I186:I189"/>
    <mergeCell ref="O186:O189"/>
    <mergeCell ref="P186:P189"/>
    <mergeCell ref="Q186:Q189"/>
    <mergeCell ref="A190:A193"/>
    <mergeCell ref="B190:B193"/>
    <mergeCell ref="C190:C193"/>
    <mergeCell ref="D190:D193"/>
    <mergeCell ref="E190:E193"/>
    <mergeCell ref="Q182:Q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F182:F185"/>
    <mergeCell ref="G182:G185"/>
    <mergeCell ref="H182:H185"/>
    <mergeCell ref="I182:I185"/>
    <mergeCell ref="O182:O185"/>
    <mergeCell ref="P182:P185"/>
    <mergeCell ref="A182:A185"/>
    <mergeCell ref="B182:B185"/>
    <mergeCell ref="C182:C185"/>
    <mergeCell ref="D182:D185"/>
    <mergeCell ref="E182:E185"/>
    <mergeCell ref="A178:A181"/>
    <mergeCell ref="B178:B181"/>
    <mergeCell ref="C178:C181"/>
    <mergeCell ref="D178:D181"/>
    <mergeCell ref="E178:E181"/>
    <mergeCell ref="F169:F172"/>
    <mergeCell ref="G169:G172"/>
    <mergeCell ref="H169:H172"/>
    <mergeCell ref="I169:I172"/>
    <mergeCell ref="O169:O172"/>
    <mergeCell ref="P169:P172"/>
    <mergeCell ref="I165:I168"/>
    <mergeCell ref="O165:O168"/>
    <mergeCell ref="P165:P168"/>
    <mergeCell ref="Q165:Q168"/>
    <mergeCell ref="A169:A172"/>
    <mergeCell ref="B169:B172"/>
    <mergeCell ref="C169:C172"/>
    <mergeCell ref="D169:D172"/>
    <mergeCell ref="E169:E172"/>
    <mergeCell ref="I173:I176"/>
    <mergeCell ref="Q161:Q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F161:F164"/>
    <mergeCell ref="G161:G164"/>
    <mergeCell ref="H161:H164"/>
    <mergeCell ref="I161:I164"/>
    <mergeCell ref="O161:O164"/>
    <mergeCell ref="P161:P164"/>
    <mergeCell ref="A161:A164"/>
    <mergeCell ref="B161:B164"/>
    <mergeCell ref="C161:C164"/>
    <mergeCell ref="D161:D164"/>
    <mergeCell ref="E161:E164"/>
    <mergeCell ref="A157:A160"/>
    <mergeCell ref="B157:B160"/>
    <mergeCell ref="C157:C160"/>
    <mergeCell ref="D157:D160"/>
    <mergeCell ref="E157:E160"/>
    <mergeCell ref="Q148:Q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F148:F151"/>
    <mergeCell ref="G148:G151"/>
    <mergeCell ref="H148:H151"/>
    <mergeCell ref="I148:I151"/>
    <mergeCell ref="O148:O151"/>
    <mergeCell ref="P148:P151"/>
    <mergeCell ref="F157:F160"/>
    <mergeCell ref="G157:G160"/>
    <mergeCell ref="H157:H160"/>
    <mergeCell ref="I157:I160"/>
    <mergeCell ref="A148:A151"/>
    <mergeCell ref="B148:B151"/>
    <mergeCell ref="C148:C151"/>
    <mergeCell ref="D148:D151"/>
    <mergeCell ref="E148:E151"/>
    <mergeCell ref="Q152:Q155"/>
    <mergeCell ref="I152:I155"/>
    <mergeCell ref="O157:O160"/>
    <mergeCell ref="Q132:Q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F132:F135"/>
    <mergeCell ref="G132:G135"/>
    <mergeCell ref="H132:H135"/>
    <mergeCell ref="I132:I135"/>
    <mergeCell ref="O132:O135"/>
    <mergeCell ref="P132:P135"/>
    <mergeCell ref="A132:A135"/>
    <mergeCell ref="B132:B135"/>
    <mergeCell ref="C132:C135"/>
    <mergeCell ref="D132:D135"/>
    <mergeCell ref="E132:E135"/>
    <mergeCell ref="D128:D131"/>
    <mergeCell ref="E128:E131"/>
    <mergeCell ref="Q119:Q122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F119:F122"/>
    <mergeCell ref="G119:G122"/>
    <mergeCell ref="H119:H122"/>
    <mergeCell ref="I119:I122"/>
    <mergeCell ref="O119:O122"/>
    <mergeCell ref="P119:P122"/>
    <mergeCell ref="A119:A122"/>
    <mergeCell ref="B119:B122"/>
    <mergeCell ref="C119:C122"/>
    <mergeCell ref="O123:O126"/>
    <mergeCell ref="P123:P126"/>
    <mergeCell ref="Q123:Q126"/>
    <mergeCell ref="F128:F131"/>
    <mergeCell ref="G128:G131"/>
    <mergeCell ref="H128:H131"/>
    <mergeCell ref="I128:I131"/>
    <mergeCell ref="O128:O131"/>
    <mergeCell ref="P128:P131"/>
    <mergeCell ref="A128:A131"/>
    <mergeCell ref="B128:B131"/>
    <mergeCell ref="C128:C131"/>
    <mergeCell ref="G102:G105"/>
    <mergeCell ref="H102:H105"/>
    <mergeCell ref="F111:F114"/>
    <mergeCell ref="G111:G114"/>
    <mergeCell ref="H111:H114"/>
    <mergeCell ref="A111:A114"/>
    <mergeCell ref="B111:B114"/>
    <mergeCell ref="C111:C114"/>
    <mergeCell ref="D111:D114"/>
    <mergeCell ref="E111:E114"/>
    <mergeCell ref="H98:H101"/>
    <mergeCell ref="I98:I101"/>
    <mergeCell ref="O98:O101"/>
    <mergeCell ref="P98:P101"/>
    <mergeCell ref="I94:I97"/>
    <mergeCell ref="O94:O97"/>
    <mergeCell ref="P94:P97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Q94:Q97"/>
    <mergeCell ref="A98:A101"/>
    <mergeCell ref="B98:B101"/>
    <mergeCell ref="C98:C101"/>
    <mergeCell ref="D98:D101"/>
    <mergeCell ref="E98:E101"/>
    <mergeCell ref="Q85:Q88"/>
    <mergeCell ref="A94:A97"/>
    <mergeCell ref="B94:B97"/>
    <mergeCell ref="C94:C97"/>
    <mergeCell ref="D94:D97"/>
    <mergeCell ref="E94:E97"/>
    <mergeCell ref="F94:F97"/>
    <mergeCell ref="G94:G97"/>
    <mergeCell ref="H94:H97"/>
    <mergeCell ref="F85:F88"/>
    <mergeCell ref="G85:G88"/>
    <mergeCell ref="H85:H88"/>
    <mergeCell ref="I85:I88"/>
    <mergeCell ref="O85:O88"/>
    <mergeCell ref="P85:P88"/>
    <mergeCell ref="G98:G101"/>
    <mergeCell ref="F90:F93"/>
    <mergeCell ref="G90:G93"/>
    <mergeCell ref="H90:H93"/>
    <mergeCell ref="I90:I93"/>
    <mergeCell ref="O90:O93"/>
    <mergeCell ref="P90:P93"/>
    <mergeCell ref="A90:A93"/>
    <mergeCell ref="B90:B93"/>
    <mergeCell ref="C90:C93"/>
    <mergeCell ref="D90:D93"/>
    <mergeCell ref="I81:I84"/>
    <mergeCell ref="O81:O84"/>
    <mergeCell ref="P81:P84"/>
    <mergeCell ref="Q81:Q84"/>
    <mergeCell ref="A85:A88"/>
    <mergeCell ref="B85:B88"/>
    <mergeCell ref="C85:C88"/>
    <mergeCell ref="D85:D88"/>
    <mergeCell ref="E85:E88"/>
    <mergeCell ref="Q77:Q80"/>
    <mergeCell ref="A81:A84"/>
    <mergeCell ref="B81:B84"/>
    <mergeCell ref="C81:C84"/>
    <mergeCell ref="D81:D84"/>
    <mergeCell ref="E81:E84"/>
    <mergeCell ref="F81:F84"/>
    <mergeCell ref="G81:G84"/>
    <mergeCell ref="H81:H84"/>
    <mergeCell ref="F77:F80"/>
    <mergeCell ref="G77:G80"/>
    <mergeCell ref="H77:H80"/>
    <mergeCell ref="I77:I80"/>
    <mergeCell ref="O77:O80"/>
    <mergeCell ref="P77:P80"/>
    <mergeCell ref="I73:I76"/>
    <mergeCell ref="O73:O76"/>
    <mergeCell ref="P73:P76"/>
    <mergeCell ref="Q73:Q76"/>
    <mergeCell ref="A77:A80"/>
    <mergeCell ref="B77:B80"/>
    <mergeCell ref="C77:C80"/>
    <mergeCell ref="D77:D80"/>
    <mergeCell ref="E77:E80"/>
    <mergeCell ref="Q69:Q72"/>
    <mergeCell ref="A73:A76"/>
    <mergeCell ref="B73:B76"/>
    <mergeCell ref="C73:C76"/>
    <mergeCell ref="D73:D76"/>
    <mergeCell ref="E73:E76"/>
    <mergeCell ref="F73:F76"/>
    <mergeCell ref="G73:G76"/>
    <mergeCell ref="H73:H76"/>
    <mergeCell ref="F69:F72"/>
    <mergeCell ref="G69:G72"/>
    <mergeCell ref="H69:H72"/>
    <mergeCell ref="I69:I72"/>
    <mergeCell ref="O69:O72"/>
    <mergeCell ref="P69:P72"/>
    <mergeCell ref="I65:I68"/>
    <mergeCell ref="O65:O68"/>
    <mergeCell ref="P65:P68"/>
    <mergeCell ref="Q65:Q68"/>
    <mergeCell ref="A69:A72"/>
    <mergeCell ref="B69:B72"/>
    <mergeCell ref="C69:C72"/>
    <mergeCell ref="D69:D72"/>
    <mergeCell ref="E69:E72"/>
    <mergeCell ref="Q61:Q64"/>
    <mergeCell ref="A65:A68"/>
    <mergeCell ref="B65:B68"/>
    <mergeCell ref="C65:C68"/>
    <mergeCell ref="D65:D68"/>
    <mergeCell ref="E65:E68"/>
    <mergeCell ref="F65:F68"/>
    <mergeCell ref="G65:G68"/>
    <mergeCell ref="H65:H68"/>
    <mergeCell ref="F61:F64"/>
    <mergeCell ref="G61:G64"/>
    <mergeCell ref="H61:H64"/>
    <mergeCell ref="I61:I64"/>
    <mergeCell ref="O61:O64"/>
    <mergeCell ref="P61:P64"/>
    <mergeCell ref="I57:I60"/>
    <mergeCell ref="O57:O60"/>
    <mergeCell ref="P57:P60"/>
    <mergeCell ref="Q57:Q60"/>
    <mergeCell ref="A61:A64"/>
    <mergeCell ref="B61:B64"/>
    <mergeCell ref="C61:C64"/>
    <mergeCell ref="D61:D64"/>
    <mergeCell ref="E61:E64"/>
    <mergeCell ref="Q53:Q56"/>
    <mergeCell ref="A57:A60"/>
    <mergeCell ref="B57:B60"/>
    <mergeCell ref="C57:C60"/>
    <mergeCell ref="D57:D60"/>
    <mergeCell ref="E57:E60"/>
    <mergeCell ref="F57:F60"/>
    <mergeCell ref="G57:G60"/>
    <mergeCell ref="H57:H60"/>
    <mergeCell ref="F53:F56"/>
    <mergeCell ref="G53:G56"/>
    <mergeCell ref="H53:H56"/>
    <mergeCell ref="I53:I56"/>
    <mergeCell ref="O53:O56"/>
    <mergeCell ref="P53:P56"/>
    <mergeCell ref="I49:I52"/>
    <mergeCell ref="O49:O52"/>
    <mergeCell ref="P49:P52"/>
    <mergeCell ref="Q49:Q52"/>
    <mergeCell ref="A53:A56"/>
    <mergeCell ref="B53:B56"/>
    <mergeCell ref="C53:C56"/>
    <mergeCell ref="D53:D56"/>
    <mergeCell ref="E53:E56"/>
    <mergeCell ref="Q45:Q48"/>
    <mergeCell ref="A49:A52"/>
    <mergeCell ref="B49:B52"/>
    <mergeCell ref="C49:C52"/>
    <mergeCell ref="D49:D52"/>
    <mergeCell ref="E49:E52"/>
    <mergeCell ref="F49:F52"/>
    <mergeCell ref="G49:G52"/>
    <mergeCell ref="H49:H52"/>
    <mergeCell ref="F45:F48"/>
    <mergeCell ref="G45:G48"/>
    <mergeCell ref="H45:H48"/>
    <mergeCell ref="I45:I48"/>
    <mergeCell ref="O45:O48"/>
    <mergeCell ref="P45:P48"/>
    <mergeCell ref="I41:I44"/>
    <mergeCell ref="O41:O44"/>
    <mergeCell ref="P41:P44"/>
    <mergeCell ref="Q41:Q44"/>
    <mergeCell ref="A45:A48"/>
    <mergeCell ref="B45:B48"/>
    <mergeCell ref="C45:C48"/>
    <mergeCell ref="D45:D48"/>
    <mergeCell ref="E45:E48"/>
    <mergeCell ref="Q37:Q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O37:O40"/>
    <mergeCell ref="P37:P40"/>
    <mergeCell ref="I33:I36"/>
    <mergeCell ref="O33:O36"/>
    <mergeCell ref="P33:P36"/>
    <mergeCell ref="Q33:Q36"/>
    <mergeCell ref="A37:A40"/>
    <mergeCell ref="B37:B40"/>
    <mergeCell ref="C37:C40"/>
    <mergeCell ref="D37:D40"/>
    <mergeCell ref="E37:E40"/>
    <mergeCell ref="I29:I32"/>
    <mergeCell ref="O29:O32"/>
    <mergeCell ref="P29:P32"/>
    <mergeCell ref="I25:I28"/>
    <mergeCell ref="O25:O28"/>
    <mergeCell ref="P25:P28"/>
    <mergeCell ref="Q25:Q28"/>
    <mergeCell ref="A29:A32"/>
    <mergeCell ref="B29:B32"/>
    <mergeCell ref="C29:C32"/>
    <mergeCell ref="D29:D32"/>
    <mergeCell ref="E29:E32"/>
    <mergeCell ref="B25:B28"/>
    <mergeCell ref="C25:C28"/>
    <mergeCell ref="D25:D28"/>
    <mergeCell ref="E25:E28"/>
    <mergeCell ref="F25:F28"/>
    <mergeCell ref="G25:G28"/>
    <mergeCell ref="A678:S678"/>
    <mergeCell ref="A680:S680"/>
    <mergeCell ref="B1:F1"/>
    <mergeCell ref="C3:Q3"/>
    <mergeCell ref="C4:Q4"/>
    <mergeCell ref="A6:P6"/>
    <mergeCell ref="I8:J8"/>
    <mergeCell ref="K8:N8"/>
    <mergeCell ref="F16:N17"/>
    <mergeCell ref="O16:O18"/>
    <mergeCell ref="P16:P18"/>
    <mergeCell ref="F18:G18"/>
    <mergeCell ref="H18:I18"/>
    <mergeCell ref="J18:N18"/>
    <mergeCell ref="A16:A19"/>
    <mergeCell ref="B16:B19"/>
    <mergeCell ref="C16:C19"/>
    <mergeCell ref="Q29:Q32"/>
    <mergeCell ref="A33:A36"/>
    <mergeCell ref="B33:B36"/>
    <mergeCell ref="C33:C36"/>
    <mergeCell ref="D33:D36"/>
    <mergeCell ref="E33:E36"/>
    <mergeCell ref="F33:F36"/>
    <mergeCell ref="G33:G36"/>
    <mergeCell ref="H33:H36"/>
    <mergeCell ref="F29:F32"/>
    <mergeCell ref="G29:G32"/>
    <mergeCell ref="H29:H32"/>
    <mergeCell ref="D16:D19"/>
    <mergeCell ref="E16:E19"/>
    <mergeCell ref="A9:D9"/>
    <mergeCell ref="E9:F9"/>
    <mergeCell ref="K9:N9"/>
    <mergeCell ref="A10:D10"/>
    <mergeCell ref="E10:F10"/>
    <mergeCell ref="J10:N10"/>
    <mergeCell ref="A14:S14"/>
    <mergeCell ref="A15:S15"/>
    <mergeCell ref="Q21:Q24"/>
    <mergeCell ref="A25:A28"/>
    <mergeCell ref="H25:H28"/>
    <mergeCell ref="F21:F24"/>
    <mergeCell ref="G21:G24"/>
    <mergeCell ref="H21:H24"/>
    <mergeCell ref="I21:I24"/>
    <mergeCell ref="O21:O24"/>
    <mergeCell ref="P21:P24"/>
    <mergeCell ref="A21:A24"/>
    <mergeCell ref="B21:B24"/>
    <mergeCell ref="C21:C24"/>
    <mergeCell ref="D21:D24"/>
    <mergeCell ref="E21:E24"/>
    <mergeCell ref="R16:R18"/>
    <mergeCell ref="S16:S18"/>
    <mergeCell ref="R21:R24"/>
    <mergeCell ref="S21:S24"/>
    <mergeCell ref="R25:R28"/>
    <mergeCell ref="S25:S28"/>
    <mergeCell ref="A11:S11"/>
    <mergeCell ref="A12:S12"/>
    <mergeCell ref="A13:S13"/>
  </mergeCells>
  <phoneticPr fontId="7" type="noConversion"/>
  <conditionalFormatting sqref="J265">
    <cfRule type="duplicateValues" dxfId="29" priority="11" stopIfTrue="1"/>
  </conditionalFormatting>
  <conditionalFormatting sqref="J346">
    <cfRule type="duplicateValues" dxfId="28" priority="19" stopIfTrue="1"/>
  </conditionalFormatting>
  <conditionalFormatting sqref="J138:K138">
    <cfRule type="duplicateValues" dxfId="27" priority="22" stopIfTrue="1"/>
  </conditionalFormatting>
  <conditionalFormatting sqref="J224:K224">
    <cfRule type="duplicateValues" dxfId="26" priority="21" stopIfTrue="1"/>
  </conditionalFormatting>
  <conditionalFormatting sqref="J269:K269">
    <cfRule type="duplicateValues" dxfId="25" priority="10" stopIfTrue="1"/>
  </conditionalFormatting>
  <conditionalFormatting sqref="J339:K339">
    <cfRule type="duplicateValues" dxfId="24" priority="20" stopIfTrue="1"/>
  </conditionalFormatting>
  <conditionalFormatting sqref="J351:K351">
    <cfRule type="duplicateValues" dxfId="23" priority="18" stopIfTrue="1"/>
  </conditionalFormatting>
  <conditionalFormatting sqref="J355:K355">
    <cfRule type="duplicateValues" dxfId="22" priority="17" stopIfTrue="1"/>
  </conditionalFormatting>
  <conditionalFormatting sqref="J379:K379">
    <cfRule type="duplicateValues" dxfId="21" priority="16" stopIfTrue="1"/>
  </conditionalFormatting>
  <conditionalFormatting sqref="J396:K396">
    <cfRule type="duplicateValues" dxfId="20" priority="23" stopIfTrue="1"/>
  </conditionalFormatting>
  <conditionalFormatting sqref="J482:K482">
    <cfRule type="duplicateValues" dxfId="19" priority="8" stopIfTrue="1"/>
    <cfRule type="duplicateValues" dxfId="18" priority="9" stopIfTrue="1"/>
  </conditionalFormatting>
  <conditionalFormatting sqref="J544:K544">
    <cfRule type="duplicateValues" dxfId="17" priority="7" stopIfTrue="1"/>
  </conditionalFormatting>
  <conditionalFormatting sqref="J556:K556">
    <cfRule type="duplicateValues" dxfId="16" priority="5" stopIfTrue="1"/>
    <cfRule type="duplicateValues" dxfId="15" priority="6" stopIfTrue="1"/>
  </conditionalFormatting>
  <pageMargins left="0.98425196850393704" right="0" top="0.19685039370078741" bottom="0.19685039370078741" header="0.51181102362204722" footer="0.51181102362204722"/>
  <pageSetup paperSize="9" scale="77" orientation="portrait" r:id="rId1"/>
  <headerFooter alignWithMargins="0">
    <oddFooter>Page &amp;P</oddFooter>
  </headerFooter>
  <rowBreaks count="12" manualBreakCount="12">
    <brk id="64" max="19" man="1"/>
    <brk id="114" max="19" man="1"/>
    <brk id="168" max="19" man="1"/>
    <brk id="221" max="19" man="1"/>
    <brk id="266" max="19" man="1"/>
    <brk id="323" max="19" man="1"/>
    <brk id="380" max="19" man="1"/>
    <brk id="431" max="19" man="1"/>
    <brk id="491" max="19" man="1"/>
    <brk id="541" max="19" man="1"/>
    <brk id="598" max="19" man="1"/>
    <brk id="647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30"/>
  <sheetViews>
    <sheetView topLeftCell="A11" workbookViewId="0">
      <selection activeCell="W39" sqref="W39"/>
    </sheetView>
  </sheetViews>
  <sheetFormatPr defaultColWidth="9.140625" defaultRowHeight="12.75"/>
  <cols>
    <col min="1" max="1" width="3.7109375" style="2" customWidth="1"/>
    <col min="2" max="2" width="29" style="2" customWidth="1"/>
    <col min="3" max="3" width="5.85546875" style="3" customWidth="1"/>
    <col min="4" max="4" width="8.42578125" style="2" customWidth="1"/>
    <col min="5" max="5" width="7" style="2" hidden="1" customWidth="1"/>
    <col min="6" max="6" width="6.5703125" style="2" hidden="1" customWidth="1"/>
    <col min="7" max="7" width="6.7109375" style="2" hidden="1" customWidth="1"/>
    <col min="8" max="8" width="5.7109375" style="2" hidden="1" customWidth="1"/>
    <col min="9" max="9" width="6.7109375" style="2" hidden="1" customWidth="1"/>
    <col min="10" max="10" width="13" style="2" hidden="1" customWidth="1"/>
    <col min="11" max="11" width="4.7109375" style="2" hidden="1" customWidth="1"/>
    <col min="12" max="12" width="7" style="2" hidden="1" customWidth="1"/>
    <col min="13" max="14" width="7.28515625" style="2" hidden="1" customWidth="1"/>
    <col min="15" max="16" width="8.7109375" style="2" hidden="1" customWidth="1"/>
    <col min="17" max="17" width="9.5703125" style="2" hidden="1" customWidth="1"/>
    <col min="18" max="18" width="11.140625" style="2" customWidth="1"/>
    <col min="19" max="19" width="12.7109375" style="2" customWidth="1"/>
    <col min="20" max="20" width="11.5703125" style="2" bestFit="1" customWidth="1"/>
    <col min="21" max="16384" width="9.140625" style="2"/>
  </cols>
  <sheetData>
    <row r="1" spans="1:19" hidden="1">
      <c r="B1" s="116" t="s">
        <v>89</v>
      </c>
      <c r="C1" s="116"/>
      <c r="D1" s="116"/>
      <c r="E1" s="116"/>
      <c r="F1" s="116"/>
    </row>
    <row r="2" spans="1:19" hidden="1"/>
    <row r="3" spans="1:19" ht="28.5" hidden="1" customHeight="1">
      <c r="A3" s="3"/>
      <c r="B3" s="2" t="s">
        <v>16</v>
      </c>
      <c r="C3" s="117" t="s">
        <v>100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9" ht="15" hidden="1" customHeight="1"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9" ht="15" hidden="1" customHeight="1">
      <c r="B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9" ht="18.75" hidden="1" customHeight="1">
      <c r="A6" s="120" t="s">
        <v>18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9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9" ht="13.5" hidden="1">
      <c r="A8" s="6"/>
      <c r="I8" s="121" t="s">
        <v>12</v>
      </c>
      <c r="J8" s="121"/>
      <c r="K8" s="94" t="s">
        <v>13</v>
      </c>
      <c r="L8" s="94"/>
      <c r="M8" s="94"/>
      <c r="N8" s="94"/>
      <c r="O8" s="7">
        <v>2467.79</v>
      </c>
    </row>
    <row r="9" spans="1:19" ht="13.5" hidden="1">
      <c r="A9" s="95" t="s">
        <v>10</v>
      </c>
      <c r="B9" s="95"/>
      <c r="C9" s="95"/>
      <c r="D9" s="95"/>
      <c r="E9" s="92" t="e">
        <v>#REF!</v>
      </c>
      <c r="F9" s="93"/>
      <c r="G9" s="8" t="s">
        <v>11</v>
      </c>
      <c r="K9" s="94" t="s">
        <v>14</v>
      </c>
      <c r="L9" s="94"/>
      <c r="M9" s="94"/>
      <c r="N9" s="94"/>
      <c r="O9" s="7">
        <v>3057.6</v>
      </c>
    </row>
    <row r="10" spans="1:19" ht="13.5" hidden="1">
      <c r="A10" s="95" t="s">
        <v>71</v>
      </c>
      <c r="B10" s="95"/>
      <c r="C10" s="95"/>
      <c r="D10" s="95"/>
      <c r="E10" s="92" t="e">
        <v>#REF!</v>
      </c>
      <c r="F10" s="93"/>
      <c r="G10" s="8" t="s">
        <v>11</v>
      </c>
      <c r="J10" s="96" t="s">
        <v>15</v>
      </c>
      <c r="K10" s="96"/>
      <c r="L10" s="96"/>
      <c r="M10" s="96"/>
      <c r="N10" s="96"/>
      <c r="O10" s="4">
        <v>1.0571999999999999</v>
      </c>
    </row>
    <row r="11" spans="1:19" ht="13.5">
      <c r="A11" s="95" t="s">
        <v>436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spans="1:19" ht="13.5">
      <c r="A12" s="95" t="s">
        <v>437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</row>
    <row r="13" spans="1:19" ht="13.5">
      <c r="A13" s="95" t="s">
        <v>438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</row>
    <row r="14" spans="1:19" ht="13.5">
      <c r="A14" s="82"/>
      <c r="B14" s="82"/>
      <c r="C14" s="82"/>
      <c r="D14" s="82"/>
      <c r="E14" s="83"/>
      <c r="F14" s="84"/>
      <c r="G14" s="8"/>
      <c r="J14" s="85"/>
      <c r="K14" s="85"/>
      <c r="L14" s="85"/>
      <c r="M14" s="85"/>
      <c r="N14" s="85"/>
      <c r="O14" s="4"/>
    </row>
    <row r="15" spans="1:19" ht="34.5" customHeight="1">
      <c r="A15" s="97" t="s">
        <v>280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</row>
    <row r="16" spans="1:19" ht="60" customHeight="1">
      <c r="A16" s="99" t="s">
        <v>444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</row>
    <row r="17" spans="1:19" ht="22.5" customHeight="1">
      <c r="A17" s="122" t="s">
        <v>0</v>
      </c>
      <c r="B17" s="122" t="s">
        <v>281</v>
      </c>
      <c r="C17" s="123" t="s">
        <v>282</v>
      </c>
      <c r="D17" s="123" t="s">
        <v>283</v>
      </c>
      <c r="E17" s="123" t="s">
        <v>1</v>
      </c>
      <c r="F17" s="122" t="s">
        <v>2</v>
      </c>
      <c r="G17" s="122"/>
      <c r="H17" s="122"/>
      <c r="I17" s="122"/>
      <c r="J17" s="122"/>
      <c r="K17" s="122"/>
      <c r="L17" s="122"/>
      <c r="M17" s="122"/>
      <c r="N17" s="122"/>
      <c r="O17" s="122" t="s">
        <v>3</v>
      </c>
      <c r="P17" s="122" t="s">
        <v>4</v>
      </c>
      <c r="Q17" s="11" t="s">
        <v>4</v>
      </c>
      <c r="R17" s="106" t="s">
        <v>284</v>
      </c>
      <c r="S17" s="106" t="s">
        <v>285</v>
      </c>
    </row>
    <row r="18" spans="1:19" ht="13.5" customHeight="1">
      <c r="A18" s="122"/>
      <c r="B18" s="122"/>
      <c r="C18" s="123"/>
      <c r="D18" s="123"/>
      <c r="E18" s="123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1" t="s">
        <v>5</v>
      </c>
      <c r="R18" s="107"/>
      <c r="S18" s="107"/>
    </row>
    <row r="19" spans="1:19" ht="20.25" customHeight="1">
      <c r="A19" s="122"/>
      <c r="B19" s="122"/>
      <c r="C19" s="123"/>
      <c r="D19" s="123"/>
      <c r="E19" s="123"/>
      <c r="F19" s="122" t="s">
        <v>6</v>
      </c>
      <c r="G19" s="122"/>
      <c r="H19" s="122" t="s">
        <v>7</v>
      </c>
      <c r="I19" s="122"/>
      <c r="J19" s="122" t="s">
        <v>8</v>
      </c>
      <c r="K19" s="122"/>
      <c r="L19" s="122"/>
      <c r="M19" s="122"/>
      <c r="N19" s="122"/>
      <c r="O19" s="122"/>
      <c r="P19" s="122"/>
      <c r="Q19" s="12">
        <v>1.0571999999999999</v>
      </c>
      <c r="R19" s="108"/>
      <c r="S19" s="108"/>
    </row>
    <row r="20" spans="1:19" ht="39.75">
      <c r="A20" s="122"/>
      <c r="B20" s="122"/>
      <c r="C20" s="123"/>
      <c r="D20" s="123"/>
      <c r="E20" s="123"/>
      <c r="F20" s="10" t="s">
        <v>36</v>
      </c>
      <c r="G20" s="10" t="s">
        <v>35</v>
      </c>
      <c r="H20" s="10" t="s">
        <v>36</v>
      </c>
      <c r="I20" s="10" t="s">
        <v>35</v>
      </c>
      <c r="J20" s="9" t="s">
        <v>17</v>
      </c>
      <c r="K20" s="10" t="s">
        <v>34</v>
      </c>
      <c r="L20" s="9" t="s">
        <v>9</v>
      </c>
      <c r="M20" s="9" t="s">
        <v>33</v>
      </c>
      <c r="N20" s="10" t="s">
        <v>3</v>
      </c>
      <c r="O20" s="13" t="s">
        <v>32</v>
      </c>
      <c r="P20" s="14" t="s">
        <v>32</v>
      </c>
      <c r="Q20" s="15" t="s">
        <v>32</v>
      </c>
      <c r="R20" s="16" t="s">
        <v>286</v>
      </c>
      <c r="S20" s="16" t="s">
        <v>286</v>
      </c>
    </row>
    <row r="21" spans="1:19">
      <c r="A21" s="17">
        <v>1</v>
      </c>
      <c r="B21" s="17">
        <v>2</v>
      </c>
      <c r="C21" s="17">
        <v>3</v>
      </c>
      <c r="D21" s="17">
        <v>4</v>
      </c>
      <c r="E21" s="17">
        <v>6</v>
      </c>
      <c r="F21" s="17">
        <v>7</v>
      </c>
      <c r="G21" s="17">
        <v>8</v>
      </c>
      <c r="H21" s="17">
        <v>9</v>
      </c>
      <c r="I21" s="17">
        <v>10</v>
      </c>
      <c r="J21" s="17">
        <v>11</v>
      </c>
      <c r="K21" s="17">
        <v>12</v>
      </c>
      <c r="L21" s="17">
        <v>13</v>
      </c>
      <c r="M21" s="17">
        <v>14</v>
      </c>
      <c r="N21" s="17">
        <v>15</v>
      </c>
      <c r="O21" s="17">
        <v>16</v>
      </c>
      <c r="P21" s="17">
        <v>17</v>
      </c>
      <c r="Q21" s="17">
        <v>18</v>
      </c>
      <c r="R21" s="18">
        <v>5</v>
      </c>
      <c r="S21" s="18">
        <v>6</v>
      </c>
    </row>
    <row r="22" spans="1:19" ht="12.6" customHeight="1">
      <c r="A22" s="101"/>
      <c r="B22" s="104" t="s">
        <v>288</v>
      </c>
      <c r="C22" s="103"/>
      <c r="D22" s="105"/>
      <c r="E22" s="105">
        <v>0</v>
      </c>
      <c r="F22" s="103"/>
      <c r="G22" s="100">
        <v>0</v>
      </c>
      <c r="H22" s="103"/>
      <c r="I22" s="100">
        <v>0</v>
      </c>
      <c r="J22" s="20"/>
      <c r="K22" s="20"/>
      <c r="L22" s="20"/>
      <c r="M22" s="19"/>
      <c r="N22" s="13">
        <v>0</v>
      </c>
      <c r="O22" s="100">
        <v>0</v>
      </c>
      <c r="P22" s="100">
        <v>0</v>
      </c>
      <c r="Q22" s="100">
        <v>0</v>
      </c>
      <c r="R22" s="109">
        <v>1.2885645539249999</v>
      </c>
      <c r="S22" s="110"/>
    </row>
    <row r="23" spans="1:19">
      <c r="A23" s="101"/>
      <c r="B23" s="104"/>
      <c r="C23" s="103"/>
      <c r="D23" s="105"/>
      <c r="E23" s="105"/>
      <c r="F23" s="103"/>
      <c r="G23" s="100"/>
      <c r="H23" s="103"/>
      <c r="I23" s="100"/>
      <c r="J23" s="20"/>
      <c r="K23" s="20"/>
      <c r="L23" s="20"/>
      <c r="M23" s="19"/>
      <c r="N23" s="13">
        <v>0</v>
      </c>
      <c r="O23" s="100"/>
      <c r="P23" s="100"/>
      <c r="Q23" s="100"/>
      <c r="R23" s="109"/>
      <c r="S23" s="110"/>
    </row>
    <row r="24" spans="1:19">
      <c r="A24" s="101"/>
      <c r="B24" s="104"/>
      <c r="C24" s="103"/>
      <c r="D24" s="105"/>
      <c r="E24" s="105"/>
      <c r="F24" s="103"/>
      <c r="G24" s="100"/>
      <c r="H24" s="103"/>
      <c r="I24" s="100"/>
      <c r="J24" s="20"/>
      <c r="K24" s="20"/>
      <c r="L24" s="21"/>
      <c r="M24" s="19"/>
      <c r="N24" s="13">
        <v>0</v>
      </c>
      <c r="O24" s="100"/>
      <c r="P24" s="100"/>
      <c r="Q24" s="100"/>
      <c r="R24" s="109"/>
      <c r="S24" s="110"/>
    </row>
    <row r="25" spans="1:19" ht="12.75" customHeight="1">
      <c r="A25" s="101"/>
      <c r="B25" s="104"/>
      <c r="C25" s="103"/>
      <c r="D25" s="105"/>
      <c r="E25" s="105"/>
      <c r="F25" s="103"/>
      <c r="G25" s="100"/>
      <c r="H25" s="103"/>
      <c r="I25" s="100"/>
      <c r="J25" s="20"/>
      <c r="K25" s="20"/>
      <c r="L25" s="20"/>
      <c r="M25" s="19"/>
      <c r="N25" s="13">
        <v>0</v>
      </c>
      <c r="O25" s="100"/>
      <c r="P25" s="100"/>
      <c r="Q25" s="100"/>
      <c r="R25" s="109"/>
      <c r="S25" s="110"/>
    </row>
    <row r="26" spans="1:19" ht="12.75" customHeight="1">
      <c r="A26" s="101">
        <v>1</v>
      </c>
      <c r="B26" s="131" t="s">
        <v>287</v>
      </c>
      <c r="C26" s="128" t="s">
        <v>423</v>
      </c>
      <c r="D26" s="136">
        <v>0.32</v>
      </c>
      <c r="E26" s="130">
        <v>65.802437999999995</v>
      </c>
      <c r="F26" s="102">
        <v>11.4</v>
      </c>
      <c r="G26" s="124">
        <v>28.132806000000002</v>
      </c>
      <c r="H26" s="102">
        <v>12.32</v>
      </c>
      <c r="I26" s="124">
        <v>37.669632</v>
      </c>
      <c r="J26" s="47"/>
      <c r="K26" s="47"/>
      <c r="L26" s="47"/>
      <c r="M26" s="48"/>
      <c r="N26" s="49">
        <v>0</v>
      </c>
      <c r="O26" s="124">
        <v>21.056780159999999</v>
      </c>
      <c r="P26" s="124">
        <v>0</v>
      </c>
      <c r="Q26" s="124">
        <v>0</v>
      </c>
      <c r="R26" s="111">
        <v>84.8</v>
      </c>
      <c r="S26" s="111">
        <v>27.135999999999999</v>
      </c>
    </row>
    <row r="27" spans="1:19" ht="12.75" customHeight="1">
      <c r="A27" s="101"/>
      <c r="B27" s="131"/>
      <c r="C27" s="129"/>
      <c r="D27" s="137"/>
      <c r="E27" s="130"/>
      <c r="F27" s="102"/>
      <c r="G27" s="124"/>
      <c r="H27" s="102"/>
      <c r="I27" s="124"/>
      <c r="J27" s="47"/>
      <c r="K27" s="47"/>
      <c r="L27" s="47"/>
      <c r="M27" s="40"/>
      <c r="N27" s="49">
        <v>0</v>
      </c>
      <c r="O27" s="124"/>
      <c r="P27" s="124"/>
      <c r="Q27" s="124"/>
      <c r="R27" s="111"/>
      <c r="S27" s="111"/>
    </row>
    <row r="28" spans="1:19" ht="12.75" customHeight="1">
      <c r="A28" s="101"/>
      <c r="B28" s="131"/>
      <c r="C28" s="129"/>
      <c r="D28" s="137"/>
      <c r="E28" s="130"/>
      <c r="F28" s="102"/>
      <c r="G28" s="124"/>
      <c r="H28" s="102"/>
      <c r="I28" s="124"/>
      <c r="J28" s="47"/>
      <c r="K28" s="47"/>
      <c r="L28" s="47"/>
      <c r="M28" s="40"/>
      <c r="N28" s="49">
        <v>0</v>
      </c>
      <c r="O28" s="124"/>
      <c r="P28" s="124"/>
      <c r="Q28" s="124"/>
      <c r="R28" s="111"/>
      <c r="S28" s="111"/>
    </row>
    <row r="29" spans="1:19" ht="16.5" customHeight="1">
      <c r="A29" s="101"/>
      <c r="B29" s="131"/>
      <c r="C29" s="129"/>
      <c r="D29" s="138"/>
      <c r="E29" s="130"/>
      <c r="F29" s="102"/>
      <c r="G29" s="124"/>
      <c r="H29" s="102"/>
      <c r="I29" s="124"/>
      <c r="J29" s="47"/>
      <c r="K29" s="47"/>
      <c r="L29" s="47"/>
      <c r="M29" s="40"/>
      <c r="N29" s="49">
        <v>0</v>
      </c>
      <c r="O29" s="124"/>
      <c r="P29" s="124"/>
      <c r="Q29" s="124"/>
      <c r="R29" s="111"/>
      <c r="S29" s="111"/>
    </row>
    <row r="30" spans="1:19" ht="12.75" customHeight="1">
      <c r="A30" s="101">
        <v>2</v>
      </c>
      <c r="B30" s="132" t="s">
        <v>289</v>
      </c>
      <c r="C30" s="133" t="s">
        <v>435</v>
      </c>
      <c r="D30" s="130">
        <v>12</v>
      </c>
      <c r="E30" s="130">
        <v>7.6440000000000001</v>
      </c>
      <c r="F30" s="102"/>
      <c r="G30" s="124">
        <v>0</v>
      </c>
      <c r="H30" s="102">
        <v>2.5</v>
      </c>
      <c r="I30" s="124">
        <v>7.6440000000000001</v>
      </c>
      <c r="J30" s="47"/>
      <c r="K30" s="40"/>
      <c r="L30" s="40"/>
      <c r="M30" s="40"/>
      <c r="N30" s="49">
        <v>0</v>
      </c>
      <c r="O30" s="124">
        <v>91.728000000000009</v>
      </c>
      <c r="P30" s="124">
        <v>0</v>
      </c>
      <c r="Q30" s="124">
        <v>0</v>
      </c>
      <c r="R30" s="111">
        <v>9.85</v>
      </c>
      <c r="S30" s="111">
        <v>118.2</v>
      </c>
    </row>
    <row r="31" spans="1:19" ht="12.75" customHeight="1">
      <c r="A31" s="101"/>
      <c r="B31" s="132"/>
      <c r="C31" s="134"/>
      <c r="D31" s="130"/>
      <c r="E31" s="130"/>
      <c r="F31" s="102"/>
      <c r="G31" s="124"/>
      <c r="H31" s="102"/>
      <c r="I31" s="124"/>
      <c r="J31" s="47"/>
      <c r="K31" s="47"/>
      <c r="L31" s="47"/>
      <c r="M31" s="40"/>
      <c r="N31" s="49">
        <v>0</v>
      </c>
      <c r="O31" s="124"/>
      <c r="P31" s="124"/>
      <c r="Q31" s="124"/>
      <c r="R31" s="111"/>
      <c r="S31" s="111"/>
    </row>
    <row r="32" spans="1:19" ht="12.75" customHeight="1">
      <c r="A32" s="101"/>
      <c r="B32" s="132"/>
      <c r="C32" s="134"/>
      <c r="D32" s="130"/>
      <c r="E32" s="130"/>
      <c r="F32" s="102"/>
      <c r="G32" s="124"/>
      <c r="H32" s="102"/>
      <c r="I32" s="124"/>
      <c r="J32" s="47"/>
      <c r="K32" s="47"/>
      <c r="L32" s="47"/>
      <c r="M32" s="40"/>
      <c r="N32" s="49">
        <v>0</v>
      </c>
      <c r="O32" s="124"/>
      <c r="P32" s="124"/>
      <c r="Q32" s="124"/>
      <c r="R32" s="111"/>
      <c r="S32" s="111"/>
    </row>
    <row r="33" spans="1:19" ht="15" customHeight="1">
      <c r="A33" s="101"/>
      <c r="B33" s="132"/>
      <c r="C33" s="135"/>
      <c r="D33" s="130"/>
      <c r="E33" s="130"/>
      <c r="F33" s="102"/>
      <c r="G33" s="124"/>
      <c r="H33" s="102"/>
      <c r="I33" s="124"/>
      <c r="J33" s="47"/>
      <c r="K33" s="47"/>
      <c r="L33" s="47"/>
      <c r="M33" s="40"/>
      <c r="N33" s="49">
        <v>0</v>
      </c>
      <c r="O33" s="124"/>
      <c r="P33" s="124"/>
      <c r="Q33" s="124"/>
      <c r="R33" s="111"/>
      <c r="S33" s="111"/>
    </row>
    <row r="34" spans="1:19" ht="12.75" customHeight="1">
      <c r="A34" s="101">
        <v>3</v>
      </c>
      <c r="B34" s="125" t="s">
        <v>290</v>
      </c>
      <c r="C34" s="128" t="s">
        <v>423</v>
      </c>
      <c r="D34" s="130">
        <v>26.88</v>
      </c>
      <c r="E34" s="130">
        <v>6.7878720000000001</v>
      </c>
      <c r="F34" s="102"/>
      <c r="G34" s="124">
        <v>0</v>
      </c>
      <c r="H34" s="102">
        <v>2.2200000000000002</v>
      </c>
      <c r="I34" s="124">
        <v>6.7878720000000001</v>
      </c>
      <c r="J34" s="47"/>
      <c r="K34" s="47"/>
      <c r="L34" s="47"/>
      <c r="M34" s="40"/>
      <c r="N34" s="49">
        <v>0</v>
      </c>
      <c r="O34" s="124">
        <v>182.45799936</v>
      </c>
      <c r="P34" s="124">
        <v>0</v>
      </c>
      <c r="Q34" s="124">
        <v>0</v>
      </c>
      <c r="R34" s="111">
        <v>8.75</v>
      </c>
      <c r="S34" s="111">
        <v>235.2</v>
      </c>
    </row>
    <row r="35" spans="1:19" ht="12.75" customHeight="1">
      <c r="A35" s="101"/>
      <c r="B35" s="126"/>
      <c r="C35" s="129"/>
      <c r="D35" s="130"/>
      <c r="E35" s="130"/>
      <c r="F35" s="102"/>
      <c r="G35" s="124"/>
      <c r="H35" s="102"/>
      <c r="I35" s="124"/>
      <c r="J35" s="47"/>
      <c r="K35" s="47"/>
      <c r="L35" s="47"/>
      <c r="M35" s="40"/>
      <c r="N35" s="49">
        <v>0</v>
      </c>
      <c r="O35" s="124"/>
      <c r="P35" s="124"/>
      <c r="Q35" s="124"/>
      <c r="R35" s="111"/>
      <c r="S35" s="111"/>
    </row>
    <row r="36" spans="1:19" ht="12.75" customHeight="1">
      <c r="A36" s="101"/>
      <c r="B36" s="126"/>
      <c r="C36" s="129"/>
      <c r="D36" s="130"/>
      <c r="E36" s="130"/>
      <c r="F36" s="102"/>
      <c r="G36" s="124"/>
      <c r="H36" s="102"/>
      <c r="I36" s="124"/>
      <c r="J36" s="47"/>
      <c r="K36" s="47"/>
      <c r="L36" s="47"/>
      <c r="M36" s="40"/>
      <c r="N36" s="49">
        <v>0</v>
      </c>
      <c r="O36" s="124"/>
      <c r="P36" s="124"/>
      <c r="Q36" s="124"/>
      <c r="R36" s="111"/>
      <c r="S36" s="111"/>
    </row>
    <row r="37" spans="1:19" ht="12.75" customHeight="1">
      <c r="A37" s="101"/>
      <c r="B37" s="127"/>
      <c r="C37" s="129"/>
      <c r="D37" s="130"/>
      <c r="E37" s="130"/>
      <c r="F37" s="102"/>
      <c r="G37" s="124"/>
      <c r="H37" s="102"/>
      <c r="I37" s="124"/>
      <c r="J37" s="47"/>
      <c r="K37" s="47"/>
      <c r="L37" s="47"/>
      <c r="M37" s="40"/>
      <c r="N37" s="49">
        <v>0</v>
      </c>
      <c r="O37" s="124"/>
      <c r="P37" s="124"/>
      <c r="Q37" s="124"/>
      <c r="R37" s="111"/>
      <c r="S37" s="111"/>
    </row>
    <row r="38" spans="1:19" ht="12.75" customHeight="1">
      <c r="A38" s="101">
        <v>4</v>
      </c>
      <c r="B38" s="131" t="s">
        <v>291</v>
      </c>
      <c r="C38" s="122" t="s">
        <v>434</v>
      </c>
      <c r="D38" s="130">
        <v>16.2</v>
      </c>
      <c r="E38" s="130">
        <v>1.37225062</v>
      </c>
      <c r="F38" s="102">
        <v>0.33800000000000002</v>
      </c>
      <c r="G38" s="124">
        <v>0.83411301999999998</v>
      </c>
      <c r="H38" s="102">
        <v>0.17599999999999999</v>
      </c>
      <c r="I38" s="124">
        <v>0.53813759999999988</v>
      </c>
      <c r="J38" s="47"/>
      <c r="K38" s="41"/>
      <c r="L38" s="47"/>
      <c r="M38" s="40"/>
      <c r="N38" s="49">
        <v>0</v>
      </c>
      <c r="O38" s="124">
        <v>22.230460043999997</v>
      </c>
      <c r="P38" s="124">
        <v>0</v>
      </c>
      <c r="Q38" s="124">
        <v>0</v>
      </c>
      <c r="R38" s="111">
        <v>1.77</v>
      </c>
      <c r="S38" s="111">
        <v>28.673999999999999</v>
      </c>
    </row>
    <row r="39" spans="1:19" ht="12.75" customHeight="1">
      <c r="A39" s="101"/>
      <c r="B39" s="131"/>
      <c r="C39" s="103"/>
      <c r="D39" s="130"/>
      <c r="E39" s="130"/>
      <c r="F39" s="102"/>
      <c r="G39" s="124"/>
      <c r="H39" s="102"/>
      <c r="I39" s="124"/>
      <c r="J39" s="47"/>
      <c r="K39" s="47"/>
      <c r="L39" s="47"/>
      <c r="M39" s="40"/>
      <c r="N39" s="49">
        <v>0</v>
      </c>
      <c r="O39" s="124"/>
      <c r="P39" s="124"/>
      <c r="Q39" s="124"/>
      <c r="R39" s="111"/>
      <c r="S39" s="111"/>
    </row>
    <row r="40" spans="1:19" ht="12.75" customHeight="1">
      <c r="A40" s="101"/>
      <c r="B40" s="131"/>
      <c r="C40" s="103"/>
      <c r="D40" s="130"/>
      <c r="E40" s="130"/>
      <c r="F40" s="102"/>
      <c r="G40" s="124"/>
      <c r="H40" s="102"/>
      <c r="I40" s="124"/>
      <c r="J40" s="47"/>
      <c r="K40" s="47"/>
      <c r="L40" s="47"/>
      <c r="M40" s="40"/>
      <c r="N40" s="49">
        <v>0</v>
      </c>
      <c r="O40" s="124"/>
      <c r="P40" s="124"/>
      <c r="Q40" s="124"/>
      <c r="R40" s="111"/>
      <c r="S40" s="111"/>
    </row>
    <row r="41" spans="1:19" ht="12.75" customHeight="1">
      <c r="A41" s="101"/>
      <c r="B41" s="131"/>
      <c r="C41" s="103"/>
      <c r="D41" s="130"/>
      <c r="E41" s="130"/>
      <c r="F41" s="102"/>
      <c r="G41" s="124"/>
      <c r="H41" s="102"/>
      <c r="I41" s="124"/>
      <c r="J41" s="47"/>
      <c r="K41" s="47"/>
      <c r="L41" s="47"/>
      <c r="M41" s="40"/>
      <c r="N41" s="49">
        <v>0</v>
      </c>
      <c r="O41" s="124"/>
      <c r="P41" s="124"/>
      <c r="Q41" s="124"/>
      <c r="R41" s="111"/>
      <c r="S41" s="111"/>
    </row>
    <row r="42" spans="1:19" ht="12.75" customHeight="1">
      <c r="A42" s="101">
        <v>5</v>
      </c>
      <c r="B42" s="131" t="s">
        <v>292</v>
      </c>
      <c r="C42" s="122" t="s">
        <v>434</v>
      </c>
      <c r="D42" s="130">
        <v>22.1</v>
      </c>
      <c r="E42" s="130">
        <v>4.3155580000000002</v>
      </c>
      <c r="F42" s="102">
        <v>0.2</v>
      </c>
      <c r="G42" s="124">
        <v>0.493558</v>
      </c>
      <c r="H42" s="102">
        <v>1.25</v>
      </c>
      <c r="I42" s="124">
        <v>3.8220000000000001</v>
      </c>
      <c r="J42" s="47"/>
      <c r="K42" s="47"/>
      <c r="L42" s="47"/>
      <c r="M42" s="40"/>
      <c r="N42" s="49">
        <v>0</v>
      </c>
      <c r="O42" s="124">
        <v>95.373831800000005</v>
      </c>
      <c r="P42" s="124">
        <v>0</v>
      </c>
      <c r="Q42" s="124">
        <v>0</v>
      </c>
      <c r="R42" s="111">
        <v>5.56</v>
      </c>
      <c r="S42" s="111">
        <v>122.876</v>
      </c>
    </row>
    <row r="43" spans="1:19" ht="12.75" customHeight="1">
      <c r="A43" s="101"/>
      <c r="B43" s="131"/>
      <c r="C43" s="103"/>
      <c r="D43" s="130"/>
      <c r="E43" s="130"/>
      <c r="F43" s="102"/>
      <c r="G43" s="124"/>
      <c r="H43" s="102"/>
      <c r="I43" s="124"/>
      <c r="J43" s="47"/>
      <c r="K43" s="47"/>
      <c r="L43" s="47"/>
      <c r="M43" s="40"/>
      <c r="N43" s="49">
        <v>0</v>
      </c>
      <c r="O43" s="124"/>
      <c r="P43" s="124"/>
      <c r="Q43" s="124"/>
      <c r="R43" s="111"/>
      <c r="S43" s="111"/>
    </row>
    <row r="44" spans="1:19" ht="12.75" customHeight="1">
      <c r="A44" s="101"/>
      <c r="B44" s="131"/>
      <c r="C44" s="103"/>
      <c r="D44" s="130"/>
      <c r="E44" s="130"/>
      <c r="F44" s="102"/>
      <c r="G44" s="124"/>
      <c r="H44" s="102"/>
      <c r="I44" s="124"/>
      <c r="J44" s="47"/>
      <c r="K44" s="47"/>
      <c r="L44" s="47"/>
      <c r="M44" s="40"/>
      <c r="N44" s="49">
        <v>0</v>
      </c>
      <c r="O44" s="124"/>
      <c r="P44" s="124"/>
      <c r="Q44" s="124"/>
      <c r="R44" s="111"/>
      <c r="S44" s="111"/>
    </row>
    <row r="45" spans="1:19" ht="12.75" customHeight="1">
      <c r="A45" s="101"/>
      <c r="B45" s="131"/>
      <c r="C45" s="103"/>
      <c r="D45" s="130"/>
      <c r="E45" s="130"/>
      <c r="F45" s="102"/>
      <c r="G45" s="124"/>
      <c r="H45" s="102"/>
      <c r="I45" s="124"/>
      <c r="J45" s="47"/>
      <c r="K45" s="47"/>
      <c r="L45" s="47"/>
      <c r="M45" s="40"/>
      <c r="N45" s="49">
        <v>0</v>
      </c>
      <c r="O45" s="124"/>
      <c r="P45" s="124"/>
      <c r="Q45" s="124"/>
      <c r="R45" s="111"/>
      <c r="S45" s="111"/>
    </row>
    <row r="46" spans="1:19" ht="12.75" customHeight="1">
      <c r="A46" s="101">
        <v>6</v>
      </c>
      <c r="B46" s="131" t="s">
        <v>293</v>
      </c>
      <c r="C46" s="122" t="s">
        <v>434</v>
      </c>
      <c r="D46" s="130">
        <v>16</v>
      </c>
      <c r="E46" s="130">
        <v>4.4355529399999991</v>
      </c>
      <c r="F46" s="102">
        <v>0.82599999999999996</v>
      </c>
      <c r="G46" s="124">
        <v>2.0383945399999996</v>
      </c>
      <c r="H46" s="102">
        <v>0.78400000000000003</v>
      </c>
      <c r="I46" s="124">
        <v>2.3971583999999999</v>
      </c>
      <c r="J46" s="47"/>
      <c r="K46" s="47"/>
      <c r="L46" s="47"/>
      <c r="M46" s="40"/>
      <c r="N46" s="49">
        <v>0</v>
      </c>
      <c r="O46" s="124">
        <v>70.968847039999986</v>
      </c>
      <c r="P46" s="124">
        <v>0</v>
      </c>
      <c r="Q46" s="124">
        <v>0</v>
      </c>
      <c r="R46" s="111">
        <v>5.72</v>
      </c>
      <c r="S46" s="111">
        <v>91.52</v>
      </c>
    </row>
    <row r="47" spans="1:19" ht="12.75" customHeight="1">
      <c r="A47" s="101"/>
      <c r="B47" s="131"/>
      <c r="C47" s="103"/>
      <c r="D47" s="130"/>
      <c r="E47" s="130"/>
      <c r="F47" s="102"/>
      <c r="G47" s="124"/>
      <c r="H47" s="102"/>
      <c r="I47" s="124"/>
      <c r="J47" s="47"/>
      <c r="K47" s="47"/>
      <c r="L47" s="47"/>
      <c r="M47" s="40"/>
      <c r="N47" s="49">
        <v>0</v>
      </c>
      <c r="O47" s="124"/>
      <c r="P47" s="124"/>
      <c r="Q47" s="124"/>
      <c r="R47" s="111"/>
      <c r="S47" s="111"/>
    </row>
    <row r="48" spans="1:19" ht="12.75" customHeight="1">
      <c r="A48" s="101"/>
      <c r="B48" s="131"/>
      <c r="C48" s="103"/>
      <c r="D48" s="130"/>
      <c r="E48" s="130"/>
      <c r="F48" s="102"/>
      <c r="G48" s="124"/>
      <c r="H48" s="102"/>
      <c r="I48" s="124"/>
      <c r="J48" s="47"/>
      <c r="K48" s="47"/>
      <c r="L48" s="47"/>
      <c r="M48" s="40"/>
      <c r="N48" s="49">
        <v>0</v>
      </c>
      <c r="O48" s="124"/>
      <c r="P48" s="124"/>
      <c r="Q48" s="124"/>
      <c r="R48" s="111"/>
      <c r="S48" s="111"/>
    </row>
    <row r="49" spans="1:19" ht="12.75" customHeight="1">
      <c r="A49" s="101"/>
      <c r="B49" s="131"/>
      <c r="C49" s="103"/>
      <c r="D49" s="130"/>
      <c r="E49" s="130"/>
      <c r="F49" s="102"/>
      <c r="G49" s="124"/>
      <c r="H49" s="102"/>
      <c r="I49" s="124"/>
      <c r="J49" s="47"/>
      <c r="K49" s="47"/>
      <c r="L49" s="47"/>
      <c r="M49" s="40"/>
      <c r="N49" s="49">
        <v>0</v>
      </c>
      <c r="O49" s="124"/>
      <c r="P49" s="124"/>
      <c r="Q49" s="124"/>
      <c r="R49" s="111"/>
      <c r="S49" s="111"/>
    </row>
    <row r="50" spans="1:19" ht="12.75" customHeight="1">
      <c r="A50" s="101">
        <v>7</v>
      </c>
      <c r="B50" s="131" t="s">
        <v>294</v>
      </c>
      <c r="C50" s="122" t="s">
        <v>434</v>
      </c>
      <c r="D50" s="130">
        <v>38.4</v>
      </c>
      <c r="E50" s="130">
        <v>0.73428204199999991</v>
      </c>
      <c r="F50" s="102">
        <v>7.1800000000000003E-2</v>
      </c>
      <c r="G50" s="124">
        <v>0.17718732200000001</v>
      </c>
      <c r="H50" s="102">
        <v>0.1822</v>
      </c>
      <c r="I50" s="124">
        <v>0.55709471999999993</v>
      </c>
      <c r="J50" s="47"/>
      <c r="K50" s="47"/>
      <c r="L50" s="47"/>
      <c r="M50" s="40"/>
      <c r="N50" s="49">
        <v>0</v>
      </c>
      <c r="O50" s="124">
        <v>28.196430412799995</v>
      </c>
      <c r="P50" s="124">
        <v>0</v>
      </c>
      <c r="Q50" s="124">
        <v>0</v>
      </c>
      <c r="R50" s="111">
        <v>0.95</v>
      </c>
      <c r="S50" s="111">
        <v>36.479999999999997</v>
      </c>
    </row>
    <row r="51" spans="1:19" ht="12.75" customHeight="1">
      <c r="A51" s="101"/>
      <c r="B51" s="131"/>
      <c r="C51" s="103"/>
      <c r="D51" s="130"/>
      <c r="E51" s="130"/>
      <c r="F51" s="102"/>
      <c r="G51" s="124"/>
      <c r="H51" s="102"/>
      <c r="I51" s="124"/>
      <c r="J51" s="47"/>
      <c r="K51" s="47"/>
      <c r="L51" s="47"/>
      <c r="M51" s="40"/>
      <c r="N51" s="49">
        <v>0</v>
      </c>
      <c r="O51" s="124"/>
      <c r="P51" s="124"/>
      <c r="Q51" s="124"/>
      <c r="R51" s="111"/>
      <c r="S51" s="111"/>
    </row>
    <row r="52" spans="1:19" ht="12.75" customHeight="1">
      <c r="A52" s="101"/>
      <c r="B52" s="131"/>
      <c r="C52" s="103"/>
      <c r="D52" s="130"/>
      <c r="E52" s="130"/>
      <c r="F52" s="102"/>
      <c r="G52" s="124"/>
      <c r="H52" s="102"/>
      <c r="I52" s="124"/>
      <c r="J52" s="47"/>
      <c r="K52" s="47"/>
      <c r="L52" s="47"/>
      <c r="M52" s="40"/>
      <c r="N52" s="49">
        <v>0</v>
      </c>
      <c r="O52" s="124"/>
      <c r="P52" s="124"/>
      <c r="Q52" s="124"/>
      <c r="R52" s="111"/>
      <c r="S52" s="111"/>
    </row>
    <row r="53" spans="1:19" ht="12.75" customHeight="1">
      <c r="A53" s="101"/>
      <c r="B53" s="131"/>
      <c r="C53" s="103"/>
      <c r="D53" s="130"/>
      <c r="E53" s="130"/>
      <c r="F53" s="102"/>
      <c r="G53" s="124"/>
      <c r="H53" s="102"/>
      <c r="I53" s="124"/>
      <c r="J53" s="47"/>
      <c r="K53" s="47"/>
      <c r="L53" s="47"/>
      <c r="M53" s="40"/>
      <c r="N53" s="49">
        <v>0</v>
      </c>
      <c r="O53" s="124"/>
      <c r="P53" s="124"/>
      <c r="Q53" s="124"/>
      <c r="R53" s="111"/>
      <c r="S53" s="111"/>
    </row>
    <row r="54" spans="1:19" ht="12.75" customHeight="1">
      <c r="A54" s="101">
        <v>8</v>
      </c>
      <c r="B54" s="131" t="s">
        <v>295</v>
      </c>
      <c r="C54" s="122" t="s">
        <v>425</v>
      </c>
      <c r="D54" s="130">
        <v>236</v>
      </c>
      <c r="E54" s="130">
        <v>0.57630676999999997</v>
      </c>
      <c r="F54" s="102">
        <v>0.223</v>
      </c>
      <c r="G54" s="124">
        <v>0.55031717000000002</v>
      </c>
      <c r="H54" s="102">
        <v>8.5000000000000006E-3</v>
      </c>
      <c r="I54" s="124">
        <v>2.5989599999999998E-2</v>
      </c>
      <c r="J54" s="47"/>
      <c r="K54" s="47"/>
      <c r="L54" s="47"/>
      <c r="M54" s="40"/>
      <c r="N54" s="49">
        <v>0</v>
      </c>
      <c r="O54" s="124">
        <v>136.00839772</v>
      </c>
      <c r="P54" s="124">
        <v>0</v>
      </c>
      <c r="Q54" s="124">
        <v>0</v>
      </c>
      <c r="R54" s="111">
        <v>0.74</v>
      </c>
      <c r="S54" s="111">
        <v>174.64</v>
      </c>
    </row>
    <row r="55" spans="1:19" ht="12.75" customHeight="1">
      <c r="A55" s="101"/>
      <c r="B55" s="131"/>
      <c r="C55" s="103"/>
      <c r="D55" s="130"/>
      <c r="E55" s="130"/>
      <c r="F55" s="102"/>
      <c r="G55" s="124"/>
      <c r="H55" s="102"/>
      <c r="I55" s="124"/>
      <c r="J55" s="47"/>
      <c r="K55" s="47"/>
      <c r="L55" s="47"/>
      <c r="M55" s="40"/>
      <c r="N55" s="49">
        <v>0</v>
      </c>
      <c r="O55" s="124"/>
      <c r="P55" s="124"/>
      <c r="Q55" s="124"/>
      <c r="R55" s="111"/>
      <c r="S55" s="111"/>
    </row>
    <row r="56" spans="1:19" ht="12.75" customHeight="1">
      <c r="A56" s="101"/>
      <c r="B56" s="131"/>
      <c r="C56" s="103"/>
      <c r="D56" s="130"/>
      <c r="E56" s="130"/>
      <c r="F56" s="102"/>
      <c r="G56" s="124"/>
      <c r="H56" s="102"/>
      <c r="I56" s="124"/>
      <c r="J56" s="47"/>
      <c r="K56" s="47"/>
      <c r="L56" s="47"/>
      <c r="M56" s="40"/>
      <c r="N56" s="49">
        <v>0</v>
      </c>
      <c r="O56" s="124"/>
      <c r="P56" s="124"/>
      <c r="Q56" s="124"/>
      <c r="R56" s="111"/>
      <c r="S56" s="111"/>
    </row>
    <row r="57" spans="1:19" ht="12.75" customHeight="1">
      <c r="A57" s="101"/>
      <c r="B57" s="131"/>
      <c r="C57" s="103"/>
      <c r="D57" s="130"/>
      <c r="E57" s="130"/>
      <c r="F57" s="102"/>
      <c r="G57" s="124"/>
      <c r="H57" s="102"/>
      <c r="I57" s="124"/>
      <c r="J57" s="47"/>
      <c r="K57" s="47"/>
      <c r="L57" s="47"/>
      <c r="M57" s="40"/>
      <c r="N57" s="49">
        <v>0</v>
      </c>
      <c r="O57" s="124"/>
      <c r="P57" s="124"/>
      <c r="Q57" s="124"/>
      <c r="R57" s="111"/>
      <c r="S57" s="111"/>
    </row>
    <row r="58" spans="1:19" ht="12.75" customHeight="1">
      <c r="A58" s="101">
        <v>12</v>
      </c>
      <c r="B58" s="125" t="s">
        <v>296</v>
      </c>
      <c r="C58" s="122" t="s">
        <v>434</v>
      </c>
      <c r="D58" s="136">
        <v>18.100000000000001</v>
      </c>
      <c r="E58" s="130">
        <v>4.3155580000000002</v>
      </c>
      <c r="F58" s="102">
        <v>0.2</v>
      </c>
      <c r="G58" s="124">
        <v>0.493558</v>
      </c>
      <c r="H58" s="102">
        <v>1.25</v>
      </c>
      <c r="I58" s="124">
        <v>3.8220000000000001</v>
      </c>
      <c r="J58" s="47"/>
      <c r="K58" s="47"/>
      <c r="L58" s="47"/>
      <c r="M58" s="48"/>
      <c r="N58" s="49">
        <v>0</v>
      </c>
      <c r="O58" s="124">
        <v>78.111599800000008</v>
      </c>
      <c r="P58" s="124">
        <v>0</v>
      </c>
      <c r="Q58" s="124">
        <v>0</v>
      </c>
      <c r="R58" s="111">
        <v>5.56</v>
      </c>
      <c r="S58" s="111">
        <v>100.636</v>
      </c>
    </row>
    <row r="59" spans="1:19" ht="12.75" customHeight="1">
      <c r="A59" s="101"/>
      <c r="B59" s="126"/>
      <c r="C59" s="103"/>
      <c r="D59" s="137"/>
      <c r="E59" s="130"/>
      <c r="F59" s="102"/>
      <c r="G59" s="124"/>
      <c r="H59" s="102"/>
      <c r="I59" s="124"/>
      <c r="J59" s="47"/>
      <c r="K59" s="47"/>
      <c r="L59" s="47"/>
      <c r="M59" s="48"/>
      <c r="N59" s="49">
        <v>0</v>
      </c>
      <c r="O59" s="124"/>
      <c r="P59" s="124"/>
      <c r="Q59" s="124"/>
      <c r="R59" s="111"/>
      <c r="S59" s="111"/>
    </row>
    <row r="60" spans="1:19" ht="12.75" customHeight="1">
      <c r="A60" s="101"/>
      <c r="B60" s="126"/>
      <c r="C60" s="103"/>
      <c r="D60" s="137"/>
      <c r="E60" s="130"/>
      <c r="F60" s="102"/>
      <c r="G60" s="124"/>
      <c r="H60" s="102"/>
      <c r="I60" s="124"/>
      <c r="J60" s="47"/>
      <c r="K60" s="47"/>
      <c r="L60" s="47"/>
      <c r="M60" s="48"/>
      <c r="N60" s="49">
        <v>0</v>
      </c>
      <c r="O60" s="124"/>
      <c r="P60" s="124"/>
      <c r="Q60" s="124"/>
      <c r="R60" s="111"/>
      <c r="S60" s="111"/>
    </row>
    <row r="61" spans="1:19" ht="15" customHeight="1">
      <c r="A61" s="101"/>
      <c r="B61" s="127"/>
      <c r="C61" s="103"/>
      <c r="D61" s="138"/>
      <c r="E61" s="130"/>
      <c r="F61" s="102"/>
      <c r="G61" s="124"/>
      <c r="H61" s="102"/>
      <c r="I61" s="124"/>
      <c r="J61" s="47"/>
      <c r="K61" s="47"/>
      <c r="L61" s="47"/>
      <c r="M61" s="40"/>
      <c r="N61" s="49">
        <v>0</v>
      </c>
      <c r="O61" s="124"/>
      <c r="P61" s="124"/>
      <c r="Q61" s="124"/>
      <c r="R61" s="111"/>
      <c r="S61" s="111"/>
    </row>
    <row r="62" spans="1:19" ht="12.75" customHeight="1">
      <c r="A62" s="101">
        <v>13</v>
      </c>
      <c r="B62" s="131" t="s">
        <v>297</v>
      </c>
      <c r="C62" s="122" t="s">
        <v>425</v>
      </c>
      <c r="D62" s="130">
        <v>18</v>
      </c>
      <c r="E62" s="130">
        <v>0.30575999999999998</v>
      </c>
      <c r="F62" s="102"/>
      <c r="G62" s="124">
        <v>0</v>
      </c>
      <c r="H62" s="102">
        <v>0.1</v>
      </c>
      <c r="I62" s="124">
        <v>0.30575999999999998</v>
      </c>
      <c r="J62" s="47"/>
      <c r="K62" s="47"/>
      <c r="L62" s="47"/>
      <c r="M62" s="48"/>
      <c r="N62" s="49">
        <v>0</v>
      </c>
      <c r="O62" s="124">
        <v>5.5036799999999992</v>
      </c>
      <c r="P62" s="124">
        <v>0</v>
      </c>
      <c r="Q62" s="124">
        <v>0</v>
      </c>
      <c r="R62" s="111">
        <v>0.39</v>
      </c>
      <c r="S62" s="111">
        <v>7.0200000000000005</v>
      </c>
    </row>
    <row r="63" spans="1:19" ht="12.75" customHeight="1">
      <c r="A63" s="101"/>
      <c r="B63" s="131"/>
      <c r="C63" s="103"/>
      <c r="D63" s="130"/>
      <c r="E63" s="130"/>
      <c r="F63" s="102"/>
      <c r="G63" s="124"/>
      <c r="H63" s="102"/>
      <c r="I63" s="124"/>
      <c r="J63" s="47"/>
      <c r="K63" s="47"/>
      <c r="L63" s="47"/>
      <c r="M63" s="40"/>
      <c r="N63" s="49">
        <v>0</v>
      </c>
      <c r="O63" s="124"/>
      <c r="P63" s="124"/>
      <c r="Q63" s="124"/>
      <c r="R63" s="111"/>
      <c r="S63" s="111"/>
    </row>
    <row r="64" spans="1:19" ht="12.75" customHeight="1">
      <c r="A64" s="101"/>
      <c r="B64" s="131"/>
      <c r="C64" s="103"/>
      <c r="D64" s="130"/>
      <c r="E64" s="130"/>
      <c r="F64" s="102"/>
      <c r="G64" s="124"/>
      <c r="H64" s="102"/>
      <c r="I64" s="124"/>
      <c r="J64" s="47"/>
      <c r="K64" s="47"/>
      <c r="L64" s="47"/>
      <c r="M64" s="40"/>
      <c r="N64" s="49">
        <v>0</v>
      </c>
      <c r="O64" s="124"/>
      <c r="P64" s="124"/>
      <c r="Q64" s="124"/>
      <c r="R64" s="111"/>
      <c r="S64" s="111"/>
    </row>
    <row r="65" spans="1:19" ht="12.75" customHeight="1">
      <c r="A65" s="101"/>
      <c r="B65" s="131"/>
      <c r="C65" s="103"/>
      <c r="D65" s="130"/>
      <c r="E65" s="130"/>
      <c r="F65" s="102"/>
      <c r="G65" s="124"/>
      <c r="H65" s="102"/>
      <c r="I65" s="124"/>
      <c r="J65" s="47"/>
      <c r="K65" s="47"/>
      <c r="L65" s="47"/>
      <c r="M65" s="40"/>
      <c r="N65" s="49">
        <v>0</v>
      </c>
      <c r="O65" s="124"/>
      <c r="P65" s="124"/>
      <c r="Q65" s="124"/>
      <c r="R65" s="111"/>
      <c r="S65" s="111"/>
    </row>
    <row r="66" spans="1:19" ht="12.75" customHeight="1">
      <c r="A66" s="101">
        <v>14</v>
      </c>
      <c r="B66" s="131" t="s">
        <v>298</v>
      </c>
      <c r="C66" s="100" t="s">
        <v>420</v>
      </c>
      <c r="D66" s="130">
        <v>6</v>
      </c>
      <c r="E66" s="130">
        <v>1.8416878999999999</v>
      </c>
      <c r="F66" s="102">
        <v>0.61</v>
      </c>
      <c r="G66" s="124">
        <v>1.5053519</v>
      </c>
      <c r="H66" s="102">
        <v>0.11</v>
      </c>
      <c r="I66" s="124">
        <v>0.33633600000000002</v>
      </c>
      <c r="J66" s="47"/>
      <c r="K66" s="47"/>
      <c r="L66" s="47"/>
      <c r="M66" s="40"/>
      <c r="N66" s="49">
        <v>0</v>
      </c>
      <c r="O66" s="124">
        <v>11.050127399999999</v>
      </c>
      <c r="P66" s="124">
        <v>0</v>
      </c>
      <c r="Q66" s="124">
        <v>0</v>
      </c>
      <c r="R66" s="111">
        <v>2.37</v>
      </c>
      <c r="S66" s="111">
        <v>14.22</v>
      </c>
    </row>
    <row r="67" spans="1:19" ht="12.75" customHeight="1">
      <c r="A67" s="101"/>
      <c r="B67" s="131"/>
      <c r="C67" s="139"/>
      <c r="D67" s="130"/>
      <c r="E67" s="130"/>
      <c r="F67" s="102"/>
      <c r="G67" s="124"/>
      <c r="H67" s="102"/>
      <c r="I67" s="124"/>
      <c r="J67" s="47"/>
      <c r="K67" s="47"/>
      <c r="L67" s="47"/>
      <c r="M67" s="40"/>
      <c r="N67" s="49">
        <v>0</v>
      </c>
      <c r="O67" s="124"/>
      <c r="P67" s="124"/>
      <c r="Q67" s="124"/>
      <c r="R67" s="111"/>
      <c r="S67" s="111"/>
    </row>
    <row r="68" spans="1:19" ht="12.75" customHeight="1">
      <c r="A68" s="101"/>
      <c r="B68" s="131"/>
      <c r="C68" s="139"/>
      <c r="D68" s="130"/>
      <c r="E68" s="130"/>
      <c r="F68" s="102"/>
      <c r="G68" s="124"/>
      <c r="H68" s="102"/>
      <c r="I68" s="124"/>
      <c r="J68" s="47"/>
      <c r="K68" s="47"/>
      <c r="L68" s="47"/>
      <c r="M68" s="40"/>
      <c r="N68" s="49">
        <v>0</v>
      </c>
      <c r="O68" s="124"/>
      <c r="P68" s="124"/>
      <c r="Q68" s="124"/>
      <c r="R68" s="111"/>
      <c r="S68" s="111"/>
    </row>
    <row r="69" spans="1:19" ht="12.75" customHeight="1">
      <c r="A69" s="101"/>
      <c r="B69" s="131"/>
      <c r="C69" s="139"/>
      <c r="D69" s="130"/>
      <c r="E69" s="130"/>
      <c r="F69" s="102"/>
      <c r="G69" s="124"/>
      <c r="H69" s="102"/>
      <c r="I69" s="124"/>
      <c r="J69" s="47"/>
      <c r="K69" s="47"/>
      <c r="L69" s="47"/>
      <c r="M69" s="40"/>
      <c r="N69" s="49">
        <v>0</v>
      </c>
      <c r="O69" s="124"/>
      <c r="P69" s="124"/>
      <c r="Q69" s="124"/>
      <c r="R69" s="111"/>
      <c r="S69" s="111"/>
    </row>
    <row r="70" spans="1:19" ht="12.75" customHeight="1">
      <c r="A70" s="101">
        <v>14</v>
      </c>
      <c r="B70" s="125" t="s">
        <v>299</v>
      </c>
      <c r="C70" s="100" t="s">
        <v>420</v>
      </c>
      <c r="D70" s="136">
        <v>3</v>
      </c>
      <c r="E70" s="130">
        <v>7.5922547999999992</v>
      </c>
      <c r="F70" s="140">
        <v>1.56</v>
      </c>
      <c r="G70" s="124">
        <v>3.8497523999999999</v>
      </c>
      <c r="H70" s="140">
        <v>1.224</v>
      </c>
      <c r="I70" s="124">
        <v>3.7425023999999998</v>
      </c>
      <c r="J70" s="47"/>
      <c r="K70" s="47"/>
      <c r="L70" s="47"/>
      <c r="M70" s="48"/>
      <c r="N70" s="49">
        <v>0</v>
      </c>
      <c r="O70" s="124">
        <v>22.776764399999998</v>
      </c>
      <c r="P70" s="124">
        <v>0</v>
      </c>
      <c r="Q70" s="124">
        <v>0</v>
      </c>
      <c r="R70" s="111">
        <v>9.7799999999999994</v>
      </c>
      <c r="S70" s="111">
        <v>29.339999999999996</v>
      </c>
    </row>
    <row r="71" spans="1:19" ht="12.75" customHeight="1">
      <c r="A71" s="101"/>
      <c r="B71" s="126"/>
      <c r="C71" s="139"/>
      <c r="D71" s="137"/>
      <c r="E71" s="130"/>
      <c r="F71" s="141"/>
      <c r="G71" s="124"/>
      <c r="H71" s="141"/>
      <c r="I71" s="124"/>
      <c r="J71" s="47"/>
      <c r="K71" s="47"/>
      <c r="L71" s="47"/>
      <c r="M71" s="48"/>
      <c r="N71" s="49">
        <v>0</v>
      </c>
      <c r="O71" s="124"/>
      <c r="P71" s="124"/>
      <c r="Q71" s="124"/>
      <c r="R71" s="111"/>
      <c r="S71" s="111"/>
    </row>
    <row r="72" spans="1:19" ht="12.75" customHeight="1">
      <c r="A72" s="101"/>
      <c r="B72" s="126"/>
      <c r="C72" s="139"/>
      <c r="D72" s="137"/>
      <c r="E72" s="130"/>
      <c r="F72" s="141"/>
      <c r="G72" s="124"/>
      <c r="H72" s="141"/>
      <c r="I72" s="124"/>
      <c r="J72" s="47"/>
      <c r="K72" s="47"/>
      <c r="L72" s="47"/>
      <c r="M72" s="48"/>
      <c r="N72" s="49">
        <v>0</v>
      </c>
      <c r="O72" s="124"/>
      <c r="P72" s="124"/>
      <c r="Q72" s="124"/>
      <c r="R72" s="111"/>
      <c r="S72" s="111"/>
    </row>
    <row r="73" spans="1:19" ht="12.75" customHeight="1">
      <c r="A73" s="101"/>
      <c r="B73" s="127"/>
      <c r="C73" s="139"/>
      <c r="D73" s="138"/>
      <c r="E73" s="130"/>
      <c r="F73" s="142"/>
      <c r="G73" s="124"/>
      <c r="H73" s="142"/>
      <c r="I73" s="124"/>
      <c r="J73" s="47"/>
      <c r="K73" s="47"/>
      <c r="L73" s="47"/>
      <c r="M73" s="40"/>
      <c r="N73" s="49">
        <v>0</v>
      </c>
      <c r="O73" s="124"/>
      <c r="P73" s="124"/>
      <c r="Q73" s="124"/>
      <c r="R73" s="111"/>
      <c r="S73" s="111"/>
    </row>
    <row r="74" spans="1:19" ht="20.100000000000001" customHeight="1">
      <c r="A74" s="101">
        <v>15</v>
      </c>
      <c r="B74" s="131" t="s">
        <v>300</v>
      </c>
      <c r="C74" s="122" t="s">
        <v>434</v>
      </c>
      <c r="D74" s="130">
        <v>59.1</v>
      </c>
      <c r="E74" s="130">
        <v>0.66887448939999994</v>
      </c>
      <c r="F74" s="102">
        <v>9.8600000000000007E-3</v>
      </c>
      <c r="G74" s="124">
        <v>2.4332409400000005E-2</v>
      </c>
      <c r="H74" s="102">
        <v>0.21079999999999999</v>
      </c>
      <c r="I74" s="124">
        <v>0.64454207999999991</v>
      </c>
      <c r="J74" s="47"/>
      <c r="K74" s="47"/>
      <c r="L74" s="47"/>
      <c r="M74" s="40"/>
      <c r="N74" s="49">
        <v>0</v>
      </c>
      <c r="O74" s="124">
        <v>39.530482323539999</v>
      </c>
      <c r="P74" s="124">
        <v>0</v>
      </c>
      <c r="Q74" s="124">
        <v>0</v>
      </c>
      <c r="R74" s="111">
        <v>0.86</v>
      </c>
      <c r="S74" s="111">
        <v>50.826000000000001</v>
      </c>
    </row>
    <row r="75" spans="1:19" ht="20.100000000000001" customHeight="1">
      <c r="A75" s="101"/>
      <c r="B75" s="131"/>
      <c r="C75" s="103"/>
      <c r="D75" s="130"/>
      <c r="E75" s="130"/>
      <c r="F75" s="102"/>
      <c r="G75" s="124"/>
      <c r="H75" s="102"/>
      <c r="I75" s="124"/>
      <c r="J75" s="47"/>
      <c r="K75" s="47"/>
      <c r="L75" s="47"/>
      <c r="M75" s="40"/>
      <c r="N75" s="49">
        <v>0</v>
      </c>
      <c r="O75" s="124"/>
      <c r="P75" s="124"/>
      <c r="Q75" s="124"/>
      <c r="R75" s="111"/>
      <c r="S75" s="111"/>
    </row>
    <row r="76" spans="1:19" ht="20.100000000000001" customHeight="1">
      <c r="A76" s="101"/>
      <c r="B76" s="131"/>
      <c r="C76" s="103"/>
      <c r="D76" s="130"/>
      <c r="E76" s="130"/>
      <c r="F76" s="102"/>
      <c r="G76" s="124"/>
      <c r="H76" s="102"/>
      <c r="I76" s="124"/>
      <c r="J76" s="47"/>
      <c r="K76" s="47"/>
      <c r="L76" s="47"/>
      <c r="M76" s="40"/>
      <c r="N76" s="49">
        <v>0</v>
      </c>
      <c r="O76" s="124"/>
      <c r="P76" s="124"/>
      <c r="Q76" s="124"/>
      <c r="R76" s="111"/>
      <c r="S76" s="111"/>
    </row>
    <row r="77" spans="1:19" ht="20.100000000000001" customHeight="1">
      <c r="A77" s="101"/>
      <c r="B77" s="131"/>
      <c r="C77" s="103"/>
      <c r="D77" s="130"/>
      <c r="E77" s="130"/>
      <c r="F77" s="102"/>
      <c r="G77" s="124"/>
      <c r="H77" s="102"/>
      <c r="I77" s="124"/>
      <c r="J77" s="47"/>
      <c r="K77" s="47"/>
      <c r="L77" s="47"/>
      <c r="M77" s="40"/>
      <c r="N77" s="49">
        <v>0</v>
      </c>
      <c r="O77" s="124"/>
      <c r="P77" s="124"/>
      <c r="Q77" s="124"/>
      <c r="R77" s="111"/>
      <c r="S77" s="111"/>
    </row>
    <row r="78" spans="1:19" ht="12.75" customHeight="1">
      <c r="A78" s="101">
        <v>16</v>
      </c>
      <c r="B78" s="131" t="s">
        <v>301</v>
      </c>
      <c r="C78" s="122" t="s">
        <v>434</v>
      </c>
      <c r="D78" s="130">
        <v>9.1999999999999993</v>
      </c>
      <c r="E78" s="130">
        <v>2.714569</v>
      </c>
      <c r="F78" s="102">
        <v>1.1000000000000001</v>
      </c>
      <c r="G78" s="124">
        <v>2.714569</v>
      </c>
      <c r="H78" s="102"/>
      <c r="I78" s="124">
        <v>0</v>
      </c>
      <c r="J78" s="47"/>
      <c r="K78" s="47"/>
      <c r="L78" s="47"/>
      <c r="M78" s="40"/>
      <c r="N78" s="49">
        <v>0</v>
      </c>
      <c r="O78" s="124">
        <v>24.974034799999998</v>
      </c>
      <c r="P78" s="124">
        <v>0</v>
      </c>
      <c r="Q78" s="124">
        <v>0</v>
      </c>
      <c r="R78" s="111">
        <v>3.5</v>
      </c>
      <c r="S78" s="111">
        <v>32.199999999999996</v>
      </c>
    </row>
    <row r="79" spans="1:19" ht="12.75" customHeight="1">
      <c r="A79" s="101"/>
      <c r="B79" s="131"/>
      <c r="C79" s="103"/>
      <c r="D79" s="130"/>
      <c r="E79" s="130"/>
      <c r="F79" s="102"/>
      <c r="G79" s="124"/>
      <c r="H79" s="102"/>
      <c r="I79" s="124"/>
      <c r="J79" s="47"/>
      <c r="K79" s="47"/>
      <c r="L79" s="47"/>
      <c r="M79" s="40"/>
      <c r="N79" s="49">
        <v>0</v>
      </c>
      <c r="O79" s="124"/>
      <c r="P79" s="124"/>
      <c r="Q79" s="124"/>
      <c r="R79" s="111"/>
      <c r="S79" s="111"/>
    </row>
    <row r="80" spans="1:19" ht="12.75" customHeight="1">
      <c r="A80" s="101"/>
      <c r="B80" s="131"/>
      <c r="C80" s="103"/>
      <c r="D80" s="130"/>
      <c r="E80" s="130"/>
      <c r="F80" s="102"/>
      <c r="G80" s="124"/>
      <c r="H80" s="102"/>
      <c r="I80" s="124"/>
      <c r="J80" s="47"/>
      <c r="K80" s="47"/>
      <c r="L80" s="47"/>
      <c r="M80" s="40"/>
      <c r="N80" s="49">
        <v>0</v>
      </c>
      <c r="O80" s="124"/>
      <c r="P80" s="124"/>
      <c r="Q80" s="124"/>
      <c r="R80" s="111"/>
      <c r="S80" s="111"/>
    </row>
    <row r="81" spans="1:19" ht="12.75" customHeight="1">
      <c r="A81" s="101"/>
      <c r="B81" s="131"/>
      <c r="C81" s="103"/>
      <c r="D81" s="130"/>
      <c r="E81" s="130"/>
      <c r="F81" s="102"/>
      <c r="G81" s="124"/>
      <c r="H81" s="102"/>
      <c r="I81" s="124"/>
      <c r="J81" s="47"/>
      <c r="K81" s="47"/>
      <c r="L81" s="47"/>
      <c r="M81" s="40"/>
      <c r="N81" s="49">
        <v>0</v>
      </c>
      <c r="O81" s="124"/>
      <c r="P81" s="124"/>
      <c r="Q81" s="124"/>
      <c r="R81" s="111"/>
      <c r="S81" s="111"/>
    </row>
    <row r="82" spans="1:19" ht="12.75" customHeight="1">
      <c r="A82" s="101">
        <v>17</v>
      </c>
      <c r="B82" s="131" t="s">
        <v>302</v>
      </c>
      <c r="C82" s="128" t="s">
        <v>423</v>
      </c>
      <c r="D82" s="130">
        <v>70.900000000000006</v>
      </c>
      <c r="E82" s="130">
        <v>0.91727999999999998</v>
      </c>
      <c r="F82" s="102"/>
      <c r="G82" s="124">
        <v>0</v>
      </c>
      <c r="H82" s="102">
        <v>0.3</v>
      </c>
      <c r="I82" s="124">
        <v>0.91727999999999998</v>
      </c>
      <c r="J82" s="47"/>
      <c r="K82" s="47"/>
      <c r="L82" s="47"/>
      <c r="M82" s="40"/>
      <c r="N82" s="49">
        <v>0</v>
      </c>
      <c r="O82" s="124">
        <v>65.035152000000011</v>
      </c>
      <c r="P82" s="124">
        <v>0</v>
      </c>
      <c r="Q82" s="124">
        <v>0</v>
      </c>
      <c r="R82" s="111">
        <v>1.18</v>
      </c>
      <c r="S82" s="111">
        <v>83.662000000000006</v>
      </c>
    </row>
    <row r="83" spans="1:19" ht="12.75" customHeight="1">
      <c r="A83" s="101"/>
      <c r="B83" s="131"/>
      <c r="C83" s="129"/>
      <c r="D83" s="130"/>
      <c r="E83" s="130"/>
      <c r="F83" s="102"/>
      <c r="G83" s="124"/>
      <c r="H83" s="102"/>
      <c r="I83" s="124"/>
      <c r="J83" s="47"/>
      <c r="K83" s="47"/>
      <c r="L83" s="47"/>
      <c r="M83" s="40"/>
      <c r="N83" s="49">
        <v>0</v>
      </c>
      <c r="O83" s="124"/>
      <c r="P83" s="124"/>
      <c r="Q83" s="124"/>
      <c r="R83" s="111"/>
      <c r="S83" s="111"/>
    </row>
    <row r="84" spans="1:19" ht="12.75" customHeight="1">
      <c r="A84" s="101"/>
      <c r="B84" s="131"/>
      <c r="C84" s="129"/>
      <c r="D84" s="130"/>
      <c r="E84" s="130"/>
      <c r="F84" s="102"/>
      <c r="G84" s="124"/>
      <c r="H84" s="102"/>
      <c r="I84" s="124"/>
      <c r="J84" s="47"/>
      <c r="K84" s="47"/>
      <c r="L84" s="47"/>
      <c r="M84" s="40"/>
      <c r="N84" s="49">
        <v>0</v>
      </c>
      <c r="O84" s="124"/>
      <c r="P84" s="124"/>
      <c r="Q84" s="124"/>
      <c r="R84" s="111"/>
      <c r="S84" s="111"/>
    </row>
    <row r="85" spans="1:19" ht="12.75" customHeight="1">
      <c r="A85" s="101"/>
      <c r="B85" s="131"/>
      <c r="C85" s="129"/>
      <c r="D85" s="130"/>
      <c r="E85" s="130"/>
      <c r="F85" s="102"/>
      <c r="G85" s="124"/>
      <c r="H85" s="102"/>
      <c r="I85" s="124"/>
      <c r="J85" s="47"/>
      <c r="K85" s="47"/>
      <c r="L85" s="47"/>
      <c r="M85" s="40"/>
      <c r="N85" s="49">
        <v>0</v>
      </c>
      <c r="O85" s="124"/>
      <c r="P85" s="124"/>
      <c r="Q85" s="124"/>
      <c r="R85" s="111"/>
      <c r="S85" s="111"/>
    </row>
    <row r="86" spans="1:19" ht="17.100000000000001" customHeight="1">
      <c r="A86" s="101">
        <v>18</v>
      </c>
      <c r="B86" s="131" t="s">
        <v>303</v>
      </c>
      <c r="C86" s="128" t="s">
        <v>423</v>
      </c>
      <c r="D86" s="130">
        <v>149.19999999999999</v>
      </c>
      <c r="E86" s="130">
        <v>1.904396</v>
      </c>
      <c r="F86" s="102">
        <v>0.4</v>
      </c>
      <c r="G86" s="124">
        <v>0.98711599999999999</v>
      </c>
      <c r="H86" s="102">
        <v>0.3</v>
      </c>
      <c r="I86" s="124">
        <v>0.91727999999999998</v>
      </c>
      <c r="J86" s="47"/>
      <c r="K86" s="47"/>
      <c r="L86" s="47"/>
      <c r="M86" s="40"/>
      <c r="N86" s="49">
        <v>0</v>
      </c>
      <c r="O86" s="124">
        <v>284.13588319999997</v>
      </c>
      <c r="P86" s="124">
        <v>0</v>
      </c>
      <c r="Q86" s="124">
        <v>0</v>
      </c>
      <c r="R86" s="111">
        <v>2.4500000000000002</v>
      </c>
      <c r="S86" s="111">
        <v>365.54</v>
      </c>
    </row>
    <row r="87" spans="1:19" ht="17.100000000000001" customHeight="1">
      <c r="A87" s="101"/>
      <c r="B87" s="131"/>
      <c r="C87" s="129"/>
      <c r="D87" s="130"/>
      <c r="E87" s="130"/>
      <c r="F87" s="102"/>
      <c r="G87" s="124"/>
      <c r="H87" s="102"/>
      <c r="I87" s="124"/>
      <c r="J87" s="47"/>
      <c r="K87" s="47"/>
      <c r="L87" s="47"/>
      <c r="M87" s="40"/>
      <c r="N87" s="49">
        <v>0</v>
      </c>
      <c r="O87" s="124"/>
      <c r="P87" s="124"/>
      <c r="Q87" s="124"/>
      <c r="R87" s="111"/>
      <c r="S87" s="111"/>
    </row>
    <row r="88" spans="1:19" ht="17.100000000000001" customHeight="1">
      <c r="A88" s="101"/>
      <c r="B88" s="131"/>
      <c r="C88" s="129"/>
      <c r="D88" s="130"/>
      <c r="E88" s="130"/>
      <c r="F88" s="102"/>
      <c r="G88" s="124"/>
      <c r="H88" s="102"/>
      <c r="I88" s="124"/>
      <c r="J88" s="47"/>
      <c r="K88" s="47"/>
      <c r="L88" s="47"/>
      <c r="M88" s="40"/>
      <c r="N88" s="49">
        <v>0</v>
      </c>
      <c r="O88" s="124"/>
      <c r="P88" s="124"/>
      <c r="Q88" s="124"/>
      <c r="R88" s="111"/>
      <c r="S88" s="111"/>
    </row>
    <row r="89" spans="1:19" ht="17.100000000000001" customHeight="1">
      <c r="A89" s="101"/>
      <c r="B89" s="131"/>
      <c r="C89" s="129"/>
      <c r="D89" s="130"/>
      <c r="E89" s="130"/>
      <c r="F89" s="102"/>
      <c r="G89" s="124"/>
      <c r="H89" s="102"/>
      <c r="I89" s="124"/>
      <c r="J89" s="47"/>
      <c r="K89" s="47"/>
      <c r="L89" s="47"/>
      <c r="M89" s="40"/>
      <c r="N89" s="49">
        <v>0</v>
      </c>
      <c r="O89" s="124"/>
      <c r="P89" s="124"/>
      <c r="Q89" s="124"/>
      <c r="R89" s="111"/>
      <c r="S89" s="111"/>
    </row>
    <row r="90" spans="1:19" ht="12.75" customHeight="1">
      <c r="A90" s="162"/>
      <c r="B90" s="165" t="s">
        <v>304</v>
      </c>
      <c r="C90" s="168"/>
      <c r="D90" s="341"/>
      <c r="E90" s="344">
        <v>0</v>
      </c>
      <c r="F90" s="335"/>
      <c r="G90" s="338">
        <v>0</v>
      </c>
      <c r="H90" s="335"/>
      <c r="I90" s="338">
        <v>0</v>
      </c>
      <c r="J90" s="50"/>
      <c r="K90" s="50"/>
      <c r="L90" s="50"/>
      <c r="M90" s="51"/>
      <c r="N90" s="52">
        <v>0</v>
      </c>
      <c r="O90" s="338">
        <v>0</v>
      </c>
      <c r="P90" s="338">
        <v>0</v>
      </c>
      <c r="Q90" s="338">
        <v>0</v>
      </c>
      <c r="R90" s="338"/>
      <c r="S90" s="332">
        <v>1518.1699999999998</v>
      </c>
    </row>
    <row r="91" spans="1:19" ht="12.75" customHeight="1">
      <c r="A91" s="163"/>
      <c r="B91" s="166"/>
      <c r="C91" s="169"/>
      <c r="D91" s="342"/>
      <c r="E91" s="345"/>
      <c r="F91" s="336"/>
      <c r="G91" s="339"/>
      <c r="H91" s="336"/>
      <c r="I91" s="339"/>
      <c r="J91" s="50"/>
      <c r="K91" s="50"/>
      <c r="L91" s="50"/>
      <c r="M91" s="51"/>
      <c r="N91" s="52">
        <v>0</v>
      </c>
      <c r="O91" s="339"/>
      <c r="P91" s="339"/>
      <c r="Q91" s="339"/>
      <c r="R91" s="339"/>
      <c r="S91" s="333"/>
    </row>
    <row r="92" spans="1:19" ht="12.75" customHeight="1">
      <c r="A92" s="163"/>
      <c r="B92" s="166"/>
      <c r="C92" s="169"/>
      <c r="D92" s="342"/>
      <c r="E92" s="345"/>
      <c r="F92" s="336"/>
      <c r="G92" s="339"/>
      <c r="H92" s="336"/>
      <c r="I92" s="339"/>
      <c r="J92" s="50"/>
      <c r="K92" s="50"/>
      <c r="L92" s="50"/>
      <c r="M92" s="51"/>
      <c r="N92" s="52">
        <v>0</v>
      </c>
      <c r="O92" s="339"/>
      <c r="P92" s="339"/>
      <c r="Q92" s="339"/>
      <c r="R92" s="339"/>
      <c r="S92" s="333"/>
    </row>
    <row r="93" spans="1:19" ht="12.75" customHeight="1">
      <c r="A93" s="164"/>
      <c r="B93" s="167"/>
      <c r="C93" s="170"/>
      <c r="D93" s="343"/>
      <c r="E93" s="346"/>
      <c r="F93" s="337"/>
      <c r="G93" s="340"/>
      <c r="H93" s="337"/>
      <c r="I93" s="340"/>
      <c r="J93" s="50"/>
      <c r="K93" s="50"/>
      <c r="L93" s="50"/>
      <c r="M93" s="51"/>
      <c r="N93" s="52">
        <v>0</v>
      </c>
      <c r="O93" s="340"/>
      <c r="P93" s="340"/>
      <c r="Q93" s="340"/>
      <c r="R93" s="340"/>
      <c r="S93" s="334"/>
    </row>
    <row r="94" spans="1:19" ht="12.75" customHeight="1">
      <c r="A94" s="162"/>
      <c r="B94" s="165" t="s">
        <v>305</v>
      </c>
      <c r="C94" s="168"/>
      <c r="D94" s="171"/>
      <c r="E94" s="174">
        <v>0</v>
      </c>
      <c r="F94" s="153"/>
      <c r="G94" s="156">
        <v>0</v>
      </c>
      <c r="H94" s="159"/>
      <c r="I94" s="156">
        <v>0</v>
      </c>
      <c r="J94" s="24"/>
      <c r="K94" s="24"/>
      <c r="L94" s="24"/>
      <c r="M94" s="25"/>
      <c r="N94" s="26">
        <v>0</v>
      </c>
      <c r="O94" s="156">
        <v>0</v>
      </c>
      <c r="P94" s="156">
        <v>0</v>
      </c>
      <c r="Q94" s="156">
        <v>0</v>
      </c>
      <c r="R94" s="156"/>
      <c r="S94" s="274">
        <v>5.0303626922746848E-2</v>
      </c>
    </row>
    <row r="95" spans="1:19" ht="12.75" customHeight="1">
      <c r="A95" s="163"/>
      <c r="B95" s="166"/>
      <c r="C95" s="169"/>
      <c r="D95" s="172"/>
      <c r="E95" s="175"/>
      <c r="F95" s="154"/>
      <c r="G95" s="157"/>
      <c r="H95" s="160"/>
      <c r="I95" s="157"/>
      <c r="J95" s="24"/>
      <c r="K95" s="24"/>
      <c r="L95" s="24"/>
      <c r="M95" s="25"/>
      <c r="N95" s="26">
        <v>0</v>
      </c>
      <c r="O95" s="157"/>
      <c r="P95" s="157"/>
      <c r="Q95" s="157"/>
      <c r="R95" s="157"/>
      <c r="S95" s="274"/>
    </row>
    <row r="96" spans="1:19" ht="12.75" customHeight="1">
      <c r="A96" s="163"/>
      <c r="B96" s="166"/>
      <c r="C96" s="169"/>
      <c r="D96" s="172"/>
      <c r="E96" s="175"/>
      <c r="F96" s="154"/>
      <c r="G96" s="157"/>
      <c r="H96" s="160"/>
      <c r="I96" s="157"/>
      <c r="J96" s="24"/>
      <c r="K96" s="24"/>
      <c r="L96" s="24"/>
      <c r="M96" s="25"/>
      <c r="N96" s="26">
        <v>0</v>
      </c>
      <c r="O96" s="157"/>
      <c r="P96" s="157"/>
      <c r="Q96" s="157"/>
      <c r="R96" s="157"/>
      <c r="S96" s="274"/>
    </row>
    <row r="97" spans="1:19" ht="12.75" customHeight="1">
      <c r="A97" s="164"/>
      <c r="B97" s="167"/>
      <c r="C97" s="170"/>
      <c r="D97" s="173"/>
      <c r="E97" s="176"/>
      <c r="F97" s="155"/>
      <c r="G97" s="158"/>
      <c r="H97" s="161"/>
      <c r="I97" s="158"/>
      <c r="J97" s="24"/>
      <c r="K97" s="24"/>
      <c r="L97" s="24"/>
      <c r="M97" s="25"/>
      <c r="N97" s="26">
        <v>0</v>
      </c>
      <c r="O97" s="158"/>
      <c r="P97" s="158"/>
      <c r="Q97" s="158"/>
      <c r="R97" s="158"/>
      <c r="S97" s="274"/>
    </row>
    <row r="98" spans="1:19" ht="12.75" customHeight="1">
      <c r="A98" s="101"/>
      <c r="B98" s="104" t="s">
        <v>59</v>
      </c>
      <c r="C98" s="148"/>
      <c r="D98" s="151"/>
      <c r="E98" s="105">
        <v>0</v>
      </c>
      <c r="F98" s="103"/>
      <c r="G98" s="100">
        <v>0</v>
      </c>
      <c r="H98" s="152"/>
      <c r="I98" s="100">
        <v>0</v>
      </c>
      <c r="J98" s="20"/>
      <c r="K98" s="20"/>
      <c r="L98" s="20"/>
      <c r="M98" s="19"/>
      <c r="N98" s="13">
        <v>0</v>
      </c>
      <c r="O98" s="100"/>
      <c r="P98" s="100">
        <v>0</v>
      </c>
      <c r="Q98" s="100">
        <v>0</v>
      </c>
      <c r="R98" s="275"/>
      <c r="S98" s="275"/>
    </row>
    <row r="99" spans="1:19" ht="12.75" customHeight="1">
      <c r="A99" s="101"/>
      <c r="B99" s="104"/>
      <c r="C99" s="149"/>
      <c r="D99" s="151"/>
      <c r="E99" s="105"/>
      <c r="F99" s="103"/>
      <c r="G99" s="100"/>
      <c r="H99" s="152"/>
      <c r="I99" s="100"/>
      <c r="J99" s="20"/>
      <c r="K99" s="20"/>
      <c r="L99" s="20"/>
      <c r="M99" s="19"/>
      <c r="N99" s="13">
        <v>0</v>
      </c>
      <c r="O99" s="100"/>
      <c r="P99" s="100"/>
      <c r="Q99" s="100"/>
      <c r="R99" s="275"/>
      <c r="S99" s="275"/>
    </row>
    <row r="100" spans="1:19" ht="12.75" customHeight="1">
      <c r="A100" s="101"/>
      <c r="B100" s="104"/>
      <c r="C100" s="149"/>
      <c r="D100" s="151"/>
      <c r="E100" s="105"/>
      <c r="F100" s="103"/>
      <c r="G100" s="100"/>
      <c r="H100" s="152"/>
      <c r="I100" s="100"/>
      <c r="J100" s="20"/>
      <c r="K100" s="20"/>
      <c r="L100" s="20"/>
      <c r="M100" s="19"/>
      <c r="N100" s="13">
        <v>0</v>
      </c>
      <c r="O100" s="100"/>
      <c r="P100" s="100"/>
      <c r="Q100" s="100"/>
      <c r="R100" s="275"/>
      <c r="S100" s="275"/>
    </row>
    <row r="101" spans="1:19" ht="12.75" customHeight="1">
      <c r="A101" s="101"/>
      <c r="B101" s="104"/>
      <c r="C101" s="150"/>
      <c r="D101" s="151"/>
      <c r="E101" s="105"/>
      <c r="F101" s="103"/>
      <c r="G101" s="100"/>
      <c r="H101" s="152"/>
      <c r="I101" s="100"/>
      <c r="J101" s="20"/>
      <c r="K101" s="20"/>
      <c r="L101" s="20"/>
      <c r="M101" s="19"/>
      <c r="N101" s="13">
        <v>0</v>
      </c>
      <c r="O101" s="100"/>
      <c r="P101" s="100"/>
      <c r="Q101" s="100"/>
      <c r="R101" s="275"/>
      <c r="S101" s="275"/>
    </row>
    <row r="102" spans="1:19" ht="21.6" customHeight="1">
      <c r="A102" s="101"/>
      <c r="B102" s="143" t="s">
        <v>306</v>
      </c>
      <c r="C102" s="146"/>
      <c r="D102" s="147"/>
      <c r="E102" s="105">
        <v>0</v>
      </c>
      <c r="F102" s="103"/>
      <c r="G102" s="100">
        <v>0</v>
      </c>
      <c r="H102" s="103"/>
      <c r="I102" s="100">
        <v>0</v>
      </c>
      <c r="J102" s="20"/>
      <c r="K102" s="20"/>
      <c r="L102" s="20"/>
      <c r="M102" s="19"/>
      <c r="N102" s="13">
        <v>0</v>
      </c>
      <c r="O102" s="100">
        <v>0</v>
      </c>
      <c r="P102" s="100">
        <v>0</v>
      </c>
      <c r="Q102" s="100">
        <v>0</v>
      </c>
      <c r="R102" s="275"/>
      <c r="S102" s="275"/>
    </row>
    <row r="103" spans="1:19" ht="21.6" customHeight="1">
      <c r="A103" s="101"/>
      <c r="B103" s="144"/>
      <c r="C103" s="134"/>
      <c r="D103" s="147"/>
      <c r="E103" s="105"/>
      <c r="F103" s="103"/>
      <c r="G103" s="100"/>
      <c r="H103" s="103"/>
      <c r="I103" s="100"/>
      <c r="J103" s="20"/>
      <c r="K103" s="20"/>
      <c r="L103" s="20"/>
      <c r="M103" s="19"/>
      <c r="N103" s="13">
        <v>0</v>
      </c>
      <c r="O103" s="100"/>
      <c r="P103" s="100"/>
      <c r="Q103" s="100"/>
      <c r="R103" s="275"/>
      <c r="S103" s="275"/>
    </row>
    <row r="104" spans="1:19" ht="21.6" customHeight="1">
      <c r="A104" s="101"/>
      <c r="B104" s="144"/>
      <c r="C104" s="134"/>
      <c r="D104" s="147"/>
      <c r="E104" s="105"/>
      <c r="F104" s="103"/>
      <c r="G104" s="100"/>
      <c r="H104" s="103"/>
      <c r="I104" s="100"/>
      <c r="J104" s="20"/>
      <c r="K104" s="20"/>
      <c r="L104" s="23"/>
      <c r="M104" s="19"/>
      <c r="N104" s="13">
        <v>0</v>
      </c>
      <c r="O104" s="100"/>
      <c r="P104" s="100"/>
      <c r="Q104" s="100"/>
      <c r="R104" s="275"/>
      <c r="S104" s="275"/>
    </row>
    <row r="105" spans="1:19" ht="21.6" customHeight="1">
      <c r="A105" s="101"/>
      <c r="B105" s="145"/>
      <c r="C105" s="135"/>
      <c r="D105" s="147"/>
      <c r="E105" s="105"/>
      <c r="F105" s="103"/>
      <c r="G105" s="100"/>
      <c r="H105" s="103"/>
      <c r="I105" s="100"/>
      <c r="J105" s="20"/>
      <c r="K105" s="20"/>
      <c r="L105" s="20"/>
      <c r="M105" s="19"/>
      <c r="N105" s="13">
        <v>0</v>
      </c>
      <c r="O105" s="100"/>
      <c r="P105" s="100"/>
      <c r="Q105" s="100"/>
      <c r="R105" s="275"/>
      <c r="S105" s="275"/>
    </row>
    <row r="106" spans="1:19" ht="12.75" customHeight="1">
      <c r="A106" s="101">
        <v>1</v>
      </c>
      <c r="B106" s="125" t="s">
        <v>307</v>
      </c>
      <c r="C106" s="122" t="s">
        <v>434</v>
      </c>
      <c r="D106" s="136">
        <v>2.66</v>
      </c>
      <c r="E106" s="130">
        <v>8.3141936403039995</v>
      </c>
      <c r="F106" s="102">
        <v>0.11</v>
      </c>
      <c r="G106" s="124">
        <v>0.2714569</v>
      </c>
      <c r="H106" s="102">
        <v>0.76</v>
      </c>
      <c r="I106" s="124">
        <v>2.3237759999999996</v>
      </c>
      <c r="J106" s="47" t="s">
        <v>30</v>
      </c>
      <c r="K106" s="47" t="s">
        <v>106</v>
      </c>
      <c r="L106" s="47">
        <v>7.0000000000000007E-2</v>
      </c>
      <c r="M106" s="40">
        <v>0.156</v>
      </c>
      <c r="N106" s="49">
        <v>1.0920000000000001E-2</v>
      </c>
      <c r="O106" s="124">
        <v>22.11575508320864</v>
      </c>
      <c r="P106" s="124">
        <v>5.0509199999999996</v>
      </c>
      <c r="Q106" s="124">
        <v>5.7189607403039995</v>
      </c>
      <c r="R106" s="111">
        <v>10.7</v>
      </c>
      <c r="S106" s="111">
        <v>28.462</v>
      </c>
    </row>
    <row r="107" spans="1:19" ht="12.75" customHeight="1">
      <c r="A107" s="101"/>
      <c r="B107" s="126"/>
      <c r="C107" s="103"/>
      <c r="D107" s="137"/>
      <c r="E107" s="130"/>
      <c r="F107" s="102"/>
      <c r="G107" s="124"/>
      <c r="H107" s="102"/>
      <c r="I107" s="124"/>
      <c r="J107" s="47" t="s">
        <v>25</v>
      </c>
      <c r="K107" s="47" t="s">
        <v>106</v>
      </c>
      <c r="L107" s="47">
        <v>1.26</v>
      </c>
      <c r="M107" s="40">
        <v>4</v>
      </c>
      <c r="N107" s="49">
        <v>5.04</v>
      </c>
      <c r="O107" s="124"/>
      <c r="P107" s="124"/>
      <c r="Q107" s="124"/>
      <c r="R107" s="111"/>
      <c r="S107" s="111"/>
    </row>
    <row r="108" spans="1:19" ht="12.75" customHeight="1">
      <c r="A108" s="101"/>
      <c r="B108" s="126"/>
      <c r="C108" s="103"/>
      <c r="D108" s="137"/>
      <c r="E108" s="130"/>
      <c r="F108" s="102"/>
      <c r="G108" s="124"/>
      <c r="H108" s="102"/>
      <c r="I108" s="124"/>
      <c r="J108" s="47"/>
      <c r="K108" s="47"/>
      <c r="L108" s="47"/>
      <c r="M108" s="40"/>
      <c r="N108" s="49">
        <v>0</v>
      </c>
      <c r="O108" s="124"/>
      <c r="P108" s="124"/>
      <c r="Q108" s="124"/>
      <c r="R108" s="111"/>
      <c r="S108" s="111"/>
    </row>
    <row r="109" spans="1:19" ht="12.75" customHeight="1">
      <c r="A109" s="101"/>
      <c r="B109" s="127"/>
      <c r="C109" s="103"/>
      <c r="D109" s="138"/>
      <c r="E109" s="130"/>
      <c r="F109" s="102"/>
      <c r="G109" s="124"/>
      <c r="H109" s="102"/>
      <c r="I109" s="124"/>
      <c r="J109" s="47"/>
      <c r="K109" s="47"/>
      <c r="L109" s="47"/>
      <c r="M109" s="40"/>
      <c r="N109" s="49">
        <v>0</v>
      </c>
      <c r="O109" s="124"/>
      <c r="P109" s="124"/>
      <c r="Q109" s="124"/>
      <c r="R109" s="111"/>
      <c r="S109" s="111"/>
    </row>
    <row r="110" spans="1:19" ht="18.95" customHeight="1">
      <c r="A110" s="101">
        <v>2</v>
      </c>
      <c r="B110" s="125" t="s">
        <v>308</v>
      </c>
      <c r="C110" s="122" t="s">
        <v>425</v>
      </c>
      <c r="D110" s="136">
        <v>152</v>
      </c>
      <c r="E110" s="130">
        <v>8.2003316202044001</v>
      </c>
      <c r="F110" s="102">
        <v>0.59199999999999997</v>
      </c>
      <c r="G110" s="124">
        <v>1.4609316799999998</v>
      </c>
      <c r="H110" s="102">
        <v>7.1000000000000004E-3</v>
      </c>
      <c r="I110" s="124">
        <v>2.1708960000000003E-2</v>
      </c>
      <c r="J110" s="47" t="s">
        <v>52</v>
      </c>
      <c r="K110" s="47" t="s">
        <v>22</v>
      </c>
      <c r="L110" s="47">
        <v>1</v>
      </c>
      <c r="M110" s="40">
        <v>4.75</v>
      </c>
      <c r="N110" s="49">
        <v>4.75</v>
      </c>
      <c r="O110" s="124">
        <v>1246.4504062710689</v>
      </c>
      <c r="P110" s="124">
        <v>5.9329869999999998</v>
      </c>
      <c r="Q110" s="124">
        <v>6.7176909802043996</v>
      </c>
      <c r="R110" s="111">
        <v>10.57</v>
      </c>
      <c r="S110" s="111">
        <v>1606.64</v>
      </c>
    </row>
    <row r="111" spans="1:19" ht="18.95" customHeight="1">
      <c r="A111" s="101"/>
      <c r="B111" s="126"/>
      <c r="C111" s="103"/>
      <c r="D111" s="137"/>
      <c r="E111" s="130"/>
      <c r="F111" s="102"/>
      <c r="G111" s="124"/>
      <c r="H111" s="102"/>
      <c r="I111" s="124"/>
      <c r="J111" s="47" t="s">
        <v>23</v>
      </c>
      <c r="K111" s="47" t="s">
        <v>106</v>
      </c>
      <c r="L111" s="47">
        <v>3.9E-2</v>
      </c>
      <c r="M111" s="40">
        <v>29.933</v>
      </c>
      <c r="N111" s="49">
        <v>1.167387</v>
      </c>
      <c r="O111" s="124"/>
      <c r="P111" s="124"/>
      <c r="Q111" s="124"/>
      <c r="R111" s="111"/>
      <c r="S111" s="111"/>
    </row>
    <row r="112" spans="1:19" ht="18.95" customHeight="1">
      <c r="A112" s="101"/>
      <c r="B112" s="126"/>
      <c r="C112" s="103"/>
      <c r="D112" s="137"/>
      <c r="E112" s="130"/>
      <c r="F112" s="102"/>
      <c r="G112" s="124"/>
      <c r="H112" s="102"/>
      <c r="I112" s="124"/>
      <c r="J112" s="47" t="s">
        <v>24</v>
      </c>
      <c r="K112" s="47" t="s">
        <v>106</v>
      </c>
      <c r="L112" s="47">
        <v>5.9999999999999995E-4</v>
      </c>
      <c r="M112" s="40">
        <v>26</v>
      </c>
      <c r="N112" s="49">
        <v>1.5599999999999999E-2</v>
      </c>
      <c r="O112" s="124"/>
      <c r="P112" s="124"/>
      <c r="Q112" s="124"/>
      <c r="R112" s="111"/>
      <c r="S112" s="111"/>
    </row>
    <row r="113" spans="1:19" ht="18.95" customHeight="1">
      <c r="A113" s="101"/>
      <c r="B113" s="127"/>
      <c r="C113" s="103"/>
      <c r="D113" s="138"/>
      <c r="E113" s="130"/>
      <c r="F113" s="102"/>
      <c r="G113" s="124"/>
      <c r="H113" s="102"/>
      <c r="I113" s="124"/>
      <c r="J113" s="47"/>
      <c r="K113" s="47"/>
      <c r="L113" s="47"/>
      <c r="M113" s="40"/>
      <c r="N113" s="49">
        <v>0</v>
      </c>
      <c r="O113" s="124"/>
      <c r="P113" s="124"/>
      <c r="Q113" s="124"/>
      <c r="R113" s="111"/>
      <c r="S113" s="111"/>
    </row>
    <row r="114" spans="1:19" ht="12.75" customHeight="1">
      <c r="A114" s="162"/>
      <c r="B114" s="165" t="s">
        <v>304</v>
      </c>
      <c r="C114" s="168"/>
      <c r="D114" s="341"/>
      <c r="E114" s="344">
        <v>0</v>
      </c>
      <c r="F114" s="335"/>
      <c r="G114" s="338">
        <v>0</v>
      </c>
      <c r="H114" s="335"/>
      <c r="I114" s="338">
        <v>0</v>
      </c>
      <c r="J114" s="50"/>
      <c r="K114" s="50"/>
      <c r="L114" s="50"/>
      <c r="M114" s="51"/>
      <c r="N114" s="52">
        <v>0</v>
      </c>
      <c r="O114" s="338">
        <v>0</v>
      </c>
      <c r="P114" s="338">
        <v>0</v>
      </c>
      <c r="Q114" s="338">
        <v>0</v>
      </c>
      <c r="R114" s="338"/>
      <c r="S114" s="332">
        <v>1635.1020000000001</v>
      </c>
    </row>
    <row r="115" spans="1:19" ht="12.75" customHeight="1">
      <c r="A115" s="163"/>
      <c r="B115" s="166"/>
      <c r="C115" s="169"/>
      <c r="D115" s="342"/>
      <c r="E115" s="345"/>
      <c r="F115" s="336"/>
      <c r="G115" s="339"/>
      <c r="H115" s="336"/>
      <c r="I115" s="339"/>
      <c r="J115" s="50"/>
      <c r="K115" s="50"/>
      <c r="L115" s="50"/>
      <c r="M115" s="51"/>
      <c r="N115" s="52">
        <v>0</v>
      </c>
      <c r="O115" s="339"/>
      <c r="P115" s="339"/>
      <c r="Q115" s="339"/>
      <c r="R115" s="339"/>
      <c r="S115" s="333"/>
    </row>
    <row r="116" spans="1:19" ht="12.75" customHeight="1">
      <c r="A116" s="163"/>
      <c r="B116" s="166"/>
      <c r="C116" s="169"/>
      <c r="D116" s="342"/>
      <c r="E116" s="345"/>
      <c r="F116" s="336"/>
      <c r="G116" s="339"/>
      <c r="H116" s="336"/>
      <c r="I116" s="339"/>
      <c r="J116" s="50"/>
      <c r="K116" s="50"/>
      <c r="L116" s="50"/>
      <c r="M116" s="51"/>
      <c r="N116" s="52">
        <v>0</v>
      </c>
      <c r="O116" s="339"/>
      <c r="P116" s="339"/>
      <c r="Q116" s="339"/>
      <c r="R116" s="339"/>
      <c r="S116" s="333"/>
    </row>
    <row r="117" spans="1:19" ht="12.75" customHeight="1">
      <c r="A117" s="164"/>
      <c r="B117" s="167"/>
      <c r="C117" s="170"/>
      <c r="D117" s="343"/>
      <c r="E117" s="346"/>
      <c r="F117" s="337"/>
      <c r="G117" s="340"/>
      <c r="H117" s="337"/>
      <c r="I117" s="340"/>
      <c r="J117" s="50"/>
      <c r="K117" s="50"/>
      <c r="L117" s="50"/>
      <c r="M117" s="51"/>
      <c r="N117" s="52">
        <v>0</v>
      </c>
      <c r="O117" s="340"/>
      <c r="P117" s="340"/>
      <c r="Q117" s="340"/>
      <c r="R117" s="340"/>
      <c r="S117" s="334"/>
    </row>
    <row r="118" spans="1:19" ht="12.75" customHeight="1">
      <c r="A118" s="162"/>
      <c r="B118" s="165" t="s">
        <v>305</v>
      </c>
      <c r="C118" s="168"/>
      <c r="D118" s="171"/>
      <c r="E118" s="174">
        <v>0</v>
      </c>
      <c r="F118" s="153"/>
      <c r="G118" s="156">
        <v>0</v>
      </c>
      <c r="H118" s="159"/>
      <c r="I118" s="156">
        <v>0</v>
      </c>
      <c r="J118" s="24"/>
      <c r="K118" s="24"/>
      <c r="L118" s="24"/>
      <c r="M118" s="25"/>
      <c r="N118" s="26">
        <v>0</v>
      </c>
      <c r="O118" s="156">
        <v>0</v>
      </c>
      <c r="P118" s="156">
        <v>0</v>
      </c>
      <c r="Q118" s="156">
        <v>0</v>
      </c>
      <c r="R118" s="156"/>
      <c r="S118" s="274">
        <v>5.417809664835771E-2</v>
      </c>
    </row>
    <row r="119" spans="1:19" ht="12.75" customHeight="1">
      <c r="A119" s="163"/>
      <c r="B119" s="166"/>
      <c r="C119" s="169"/>
      <c r="D119" s="172"/>
      <c r="E119" s="175"/>
      <c r="F119" s="154"/>
      <c r="G119" s="157"/>
      <c r="H119" s="160"/>
      <c r="I119" s="157"/>
      <c r="J119" s="24"/>
      <c r="K119" s="24"/>
      <c r="L119" s="24"/>
      <c r="M119" s="25"/>
      <c r="N119" s="26">
        <v>0</v>
      </c>
      <c r="O119" s="157"/>
      <c r="P119" s="157"/>
      <c r="Q119" s="157"/>
      <c r="R119" s="157"/>
      <c r="S119" s="274"/>
    </row>
    <row r="120" spans="1:19" ht="12.75" customHeight="1">
      <c r="A120" s="163"/>
      <c r="B120" s="166"/>
      <c r="C120" s="169"/>
      <c r="D120" s="172"/>
      <c r="E120" s="175"/>
      <c r="F120" s="154"/>
      <c r="G120" s="157"/>
      <c r="H120" s="160"/>
      <c r="I120" s="157"/>
      <c r="J120" s="24"/>
      <c r="K120" s="24"/>
      <c r="L120" s="24"/>
      <c r="M120" s="25"/>
      <c r="N120" s="26">
        <v>0</v>
      </c>
      <c r="O120" s="157"/>
      <c r="P120" s="157"/>
      <c r="Q120" s="157"/>
      <c r="R120" s="157"/>
      <c r="S120" s="274"/>
    </row>
    <row r="121" spans="1:19" ht="12.75" customHeight="1">
      <c r="A121" s="164"/>
      <c r="B121" s="167"/>
      <c r="C121" s="170"/>
      <c r="D121" s="173"/>
      <c r="E121" s="176"/>
      <c r="F121" s="155"/>
      <c r="G121" s="158"/>
      <c r="H121" s="161"/>
      <c r="I121" s="158"/>
      <c r="J121" s="24"/>
      <c r="K121" s="24"/>
      <c r="L121" s="24"/>
      <c r="M121" s="25"/>
      <c r="N121" s="26">
        <v>0</v>
      </c>
      <c r="O121" s="158"/>
      <c r="P121" s="158"/>
      <c r="Q121" s="158"/>
      <c r="R121" s="158"/>
      <c r="S121" s="274"/>
    </row>
    <row r="122" spans="1:19" ht="18.95" customHeight="1">
      <c r="A122" s="101"/>
      <c r="B122" s="143" t="s">
        <v>309</v>
      </c>
      <c r="C122" s="148"/>
      <c r="D122" s="151"/>
      <c r="E122" s="105">
        <v>0</v>
      </c>
      <c r="F122" s="103"/>
      <c r="G122" s="100">
        <v>0</v>
      </c>
      <c r="H122" s="103"/>
      <c r="I122" s="100">
        <v>0</v>
      </c>
      <c r="J122" s="20"/>
      <c r="K122" s="20"/>
      <c r="L122" s="20"/>
      <c r="M122" s="19"/>
      <c r="N122" s="13">
        <v>0</v>
      </c>
      <c r="O122" s="100">
        <v>0</v>
      </c>
      <c r="P122" s="100">
        <v>0</v>
      </c>
      <c r="Q122" s="100">
        <v>0</v>
      </c>
      <c r="R122" s="275"/>
      <c r="S122" s="275"/>
    </row>
    <row r="123" spans="1:19" ht="18.95" customHeight="1">
      <c r="A123" s="101"/>
      <c r="B123" s="144"/>
      <c r="C123" s="149"/>
      <c r="D123" s="151"/>
      <c r="E123" s="105"/>
      <c r="F123" s="103"/>
      <c r="G123" s="100"/>
      <c r="H123" s="103"/>
      <c r="I123" s="100"/>
      <c r="J123" s="20"/>
      <c r="K123" s="20"/>
      <c r="L123" s="20"/>
      <c r="M123" s="19"/>
      <c r="N123" s="13">
        <v>0</v>
      </c>
      <c r="O123" s="100"/>
      <c r="P123" s="100"/>
      <c r="Q123" s="100"/>
      <c r="R123" s="275"/>
      <c r="S123" s="275"/>
    </row>
    <row r="124" spans="1:19" ht="18.95" customHeight="1">
      <c r="A124" s="101"/>
      <c r="B124" s="144"/>
      <c r="C124" s="149"/>
      <c r="D124" s="151"/>
      <c r="E124" s="105"/>
      <c r="F124" s="103"/>
      <c r="G124" s="100"/>
      <c r="H124" s="103"/>
      <c r="I124" s="100"/>
      <c r="J124" s="20"/>
      <c r="K124" s="20"/>
      <c r="L124" s="21"/>
      <c r="M124" s="19"/>
      <c r="N124" s="13">
        <v>0</v>
      </c>
      <c r="O124" s="100"/>
      <c r="P124" s="100"/>
      <c r="Q124" s="100"/>
      <c r="R124" s="275"/>
      <c r="S124" s="275"/>
    </row>
    <row r="125" spans="1:19" ht="18.95" customHeight="1">
      <c r="A125" s="101"/>
      <c r="B125" s="145"/>
      <c r="C125" s="150"/>
      <c r="D125" s="151"/>
      <c r="E125" s="105"/>
      <c r="F125" s="103"/>
      <c r="G125" s="100"/>
      <c r="H125" s="103"/>
      <c r="I125" s="100"/>
      <c r="J125" s="20"/>
      <c r="K125" s="20"/>
      <c r="L125" s="20"/>
      <c r="M125" s="19"/>
      <c r="N125" s="13">
        <v>0</v>
      </c>
      <c r="O125" s="100"/>
      <c r="P125" s="100"/>
      <c r="Q125" s="100"/>
      <c r="R125" s="275"/>
      <c r="S125" s="275"/>
    </row>
    <row r="126" spans="1:19" ht="12.75" customHeight="1">
      <c r="A126" s="101">
        <v>1</v>
      </c>
      <c r="B126" s="125" t="s">
        <v>310</v>
      </c>
      <c r="C126" s="122" t="s">
        <v>434</v>
      </c>
      <c r="D126" s="130">
        <v>1.43</v>
      </c>
      <c r="E126" s="130">
        <v>8.3141936403039995</v>
      </c>
      <c r="F126" s="102">
        <v>0.11</v>
      </c>
      <c r="G126" s="124">
        <v>0.2714569</v>
      </c>
      <c r="H126" s="102">
        <v>0.76</v>
      </c>
      <c r="I126" s="124">
        <v>2.3237759999999996</v>
      </c>
      <c r="J126" s="47" t="s">
        <v>30</v>
      </c>
      <c r="K126" s="47" t="s">
        <v>106</v>
      </c>
      <c r="L126" s="47">
        <v>7.0000000000000007E-2</v>
      </c>
      <c r="M126" s="40">
        <v>0.156</v>
      </c>
      <c r="N126" s="49">
        <v>1.0920000000000001E-2</v>
      </c>
      <c r="O126" s="124">
        <v>11.889296905634719</v>
      </c>
      <c r="P126" s="124">
        <v>5.0509199999999996</v>
      </c>
      <c r="Q126" s="124">
        <v>5.7189607403039995</v>
      </c>
      <c r="R126" s="111">
        <v>10.7</v>
      </c>
      <c r="S126" s="111">
        <v>15.300999999999998</v>
      </c>
    </row>
    <row r="127" spans="1:19" ht="12.75" customHeight="1">
      <c r="A127" s="101"/>
      <c r="B127" s="126"/>
      <c r="C127" s="103"/>
      <c r="D127" s="130"/>
      <c r="E127" s="130"/>
      <c r="F127" s="102"/>
      <c r="G127" s="124"/>
      <c r="H127" s="102"/>
      <c r="I127" s="124"/>
      <c r="J127" s="47" t="s">
        <v>25</v>
      </c>
      <c r="K127" s="47" t="s">
        <v>106</v>
      </c>
      <c r="L127" s="47">
        <v>1.26</v>
      </c>
      <c r="M127" s="40">
        <v>4</v>
      </c>
      <c r="N127" s="49">
        <v>5.04</v>
      </c>
      <c r="O127" s="124"/>
      <c r="P127" s="124"/>
      <c r="Q127" s="124"/>
      <c r="R127" s="111"/>
      <c r="S127" s="111"/>
    </row>
    <row r="128" spans="1:19" ht="12.75" customHeight="1">
      <c r="A128" s="101"/>
      <c r="B128" s="126"/>
      <c r="C128" s="103"/>
      <c r="D128" s="130"/>
      <c r="E128" s="130"/>
      <c r="F128" s="102"/>
      <c r="G128" s="124"/>
      <c r="H128" s="102"/>
      <c r="I128" s="124"/>
      <c r="J128" s="47"/>
      <c r="K128" s="47"/>
      <c r="L128" s="47"/>
      <c r="M128" s="40"/>
      <c r="N128" s="49">
        <v>0</v>
      </c>
      <c r="O128" s="124"/>
      <c r="P128" s="124"/>
      <c r="Q128" s="124"/>
      <c r="R128" s="111"/>
      <c r="S128" s="111"/>
    </row>
    <row r="129" spans="1:19" ht="12.75" customHeight="1">
      <c r="A129" s="101"/>
      <c r="B129" s="127"/>
      <c r="C129" s="103"/>
      <c r="D129" s="130"/>
      <c r="E129" s="130"/>
      <c r="F129" s="102"/>
      <c r="G129" s="124"/>
      <c r="H129" s="102"/>
      <c r="I129" s="124"/>
      <c r="J129" s="47"/>
      <c r="K129" s="47"/>
      <c r="L129" s="47"/>
      <c r="M129" s="40"/>
      <c r="N129" s="49">
        <v>0</v>
      </c>
      <c r="O129" s="124"/>
      <c r="P129" s="124"/>
      <c r="Q129" s="124"/>
      <c r="R129" s="111"/>
      <c r="S129" s="111"/>
    </row>
    <row r="130" spans="1:19" ht="17.45" customHeight="1">
      <c r="A130" s="101">
        <v>2</v>
      </c>
      <c r="B130" s="125" t="s">
        <v>309</v>
      </c>
      <c r="C130" s="122" t="s">
        <v>425</v>
      </c>
      <c r="D130" s="130">
        <v>190</v>
      </c>
      <c r="E130" s="130">
        <v>5.947738724207599</v>
      </c>
      <c r="F130" s="102">
        <v>0.59199999999999997</v>
      </c>
      <c r="G130" s="124">
        <v>1.4609316799999998</v>
      </c>
      <c r="H130" s="102">
        <v>7.1000000000000004E-3</v>
      </c>
      <c r="I130" s="124">
        <v>2.1708960000000003E-2</v>
      </c>
      <c r="J130" s="47" t="s">
        <v>64</v>
      </c>
      <c r="K130" s="47" t="s">
        <v>22</v>
      </c>
      <c r="L130" s="47">
        <v>1</v>
      </c>
      <c r="M130" s="40">
        <v>3</v>
      </c>
      <c r="N130" s="49">
        <v>3</v>
      </c>
      <c r="O130" s="124">
        <v>1130.0703575994437</v>
      </c>
      <c r="P130" s="124">
        <v>3.9435229999999999</v>
      </c>
      <c r="Q130" s="124">
        <v>4.4650980842075993</v>
      </c>
      <c r="R130" s="111">
        <v>7.66</v>
      </c>
      <c r="S130" s="111">
        <v>1455.4</v>
      </c>
    </row>
    <row r="131" spans="1:19" ht="17.45" customHeight="1">
      <c r="A131" s="101"/>
      <c r="B131" s="126"/>
      <c r="C131" s="103"/>
      <c r="D131" s="130"/>
      <c r="E131" s="130"/>
      <c r="F131" s="102"/>
      <c r="G131" s="124"/>
      <c r="H131" s="102"/>
      <c r="I131" s="124"/>
      <c r="J131" s="47" t="s">
        <v>23</v>
      </c>
      <c r="K131" s="47" t="s">
        <v>106</v>
      </c>
      <c r="L131" s="47">
        <v>3.1E-2</v>
      </c>
      <c r="M131" s="40">
        <v>29.933</v>
      </c>
      <c r="N131" s="49">
        <v>0.92792299999999994</v>
      </c>
      <c r="O131" s="124"/>
      <c r="P131" s="124"/>
      <c r="Q131" s="124"/>
      <c r="R131" s="111"/>
      <c r="S131" s="111"/>
    </row>
    <row r="132" spans="1:19" ht="17.45" customHeight="1">
      <c r="A132" s="101"/>
      <c r="B132" s="126"/>
      <c r="C132" s="103"/>
      <c r="D132" s="130"/>
      <c r="E132" s="130"/>
      <c r="F132" s="102"/>
      <c r="G132" s="124"/>
      <c r="H132" s="102"/>
      <c r="I132" s="124"/>
      <c r="J132" s="47" t="s">
        <v>24</v>
      </c>
      <c r="K132" s="47" t="s">
        <v>106</v>
      </c>
      <c r="L132" s="47">
        <v>5.9999999999999995E-4</v>
      </c>
      <c r="M132" s="40">
        <v>26</v>
      </c>
      <c r="N132" s="49">
        <v>1.5599999999999999E-2</v>
      </c>
      <c r="O132" s="124"/>
      <c r="P132" s="124"/>
      <c r="Q132" s="124"/>
      <c r="R132" s="111"/>
      <c r="S132" s="111"/>
    </row>
    <row r="133" spans="1:19" ht="17.45" customHeight="1">
      <c r="A133" s="101"/>
      <c r="B133" s="127"/>
      <c r="C133" s="103"/>
      <c r="D133" s="130"/>
      <c r="E133" s="130"/>
      <c r="F133" s="102"/>
      <c r="G133" s="124"/>
      <c r="H133" s="102"/>
      <c r="I133" s="124"/>
      <c r="J133" s="47"/>
      <c r="K133" s="47"/>
      <c r="L133" s="47"/>
      <c r="M133" s="40"/>
      <c r="N133" s="49">
        <v>0</v>
      </c>
      <c r="O133" s="124"/>
      <c r="P133" s="124"/>
      <c r="Q133" s="124"/>
      <c r="R133" s="111"/>
      <c r="S133" s="111"/>
    </row>
    <row r="134" spans="1:19" ht="12.75" customHeight="1">
      <c r="A134" s="162"/>
      <c r="B134" s="165" t="s">
        <v>304</v>
      </c>
      <c r="C134" s="168"/>
      <c r="D134" s="341"/>
      <c r="E134" s="344">
        <v>0</v>
      </c>
      <c r="F134" s="335"/>
      <c r="G134" s="338">
        <v>0</v>
      </c>
      <c r="H134" s="335"/>
      <c r="I134" s="338">
        <v>0</v>
      </c>
      <c r="J134" s="50"/>
      <c r="K134" s="50"/>
      <c r="L134" s="50"/>
      <c r="M134" s="51"/>
      <c r="N134" s="52">
        <v>0</v>
      </c>
      <c r="O134" s="338">
        <v>0</v>
      </c>
      <c r="P134" s="338">
        <v>0</v>
      </c>
      <c r="Q134" s="338">
        <v>0</v>
      </c>
      <c r="R134" s="338"/>
      <c r="S134" s="332">
        <v>1470.701</v>
      </c>
    </row>
    <row r="135" spans="1:19" ht="12.75" customHeight="1">
      <c r="A135" s="163"/>
      <c r="B135" s="166"/>
      <c r="C135" s="169"/>
      <c r="D135" s="342"/>
      <c r="E135" s="345"/>
      <c r="F135" s="336"/>
      <c r="G135" s="339"/>
      <c r="H135" s="336"/>
      <c r="I135" s="339"/>
      <c r="J135" s="50"/>
      <c r="K135" s="50"/>
      <c r="L135" s="50"/>
      <c r="M135" s="51"/>
      <c r="N135" s="52">
        <v>0</v>
      </c>
      <c r="O135" s="339"/>
      <c r="P135" s="339"/>
      <c r="Q135" s="339"/>
      <c r="R135" s="339"/>
      <c r="S135" s="333"/>
    </row>
    <row r="136" spans="1:19" ht="12.75" customHeight="1">
      <c r="A136" s="163"/>
      <c r="B136" s="166"/>
      <c r="C136" s="169"/>
      <c r="D136" s="342"/>
      <c r="E136" s="345"/>
      <c r="F136" s="336"/>
      <c r="G136" s="339"/>
      <c r="H136" s="336"/>
      <c r="I136" s="339"/>
      <c r="J136" s="50"/>
      <c r="K136" s="50"/>
      <c r="L136" s="50"/>
      <c r="M136" s="51"/>
      <c r="N136" s="52">
        <v>0</v>
      </c>
      <c r="O136" s="339"/>
      <c r="P136" s="339"/>
      <c r="Q136" s="339"/>
      <c r="R136" s="339"/>
      <c r="S136" s="333"/>
    </row>
    <row r="137" spans="1:19" ht="12.75" customHeight="1">
      <c r="A137" s="164"/>
      <c r="B137" s="167"/>
      <c r="C137" s="170"/>
      <c r="D137" s="343"/>
      <c r="E137" s="346"/>
      <c r="F137" s="337"/>
      <c r="G137" s="340"/>
      <c r="H137" s="337"/>
      <c r="I137" s="340"/>
      <c r="J137" s="50"/>
      <c r="K137" s="50"/>
      <c r="L137" s="50"/>
      <c r="M137" s="51"/>
      <c r="N137" s="52">
        <v>0</v>
      </c>
      <c r="O137" s="340"/>
      <c r="P137" s="340"/>
      <c r="Q137" s="340"/>
      <c r="R137" s="340"/>
      <c r="S137" s="334"/>
    </row>
    <row r="138" spans="1:19" ht="12.75" customHeight="1">
      <c r="A138" s="162"/>
      <c r="B138" s="165" t="s">
        <v>305</v>
      </c>
      <c r="C138" s="168"/>
      <c r="D138" s="171"/>
      <c r="E138" s="174">
        <v>0</v>
      </c>
      <c r="F138" s="153"/>
      <c r="G138" s="156">
        <v>0</v>
      </c>
      <c r="H138" s="159"/>
      <c r="I138" s="156">
        <v>0</v>
      </c>
      <c r="J138" s="24"/>
      <c r="K138" s="24"/>
      <c r="L138" s="24"/>
      <c r="M138" s="25"/>
      <c r="N138" s="26">
        <v>0</v>
      </c>
      <c r="O138" s="156">
        <v>0</v>
      </c>
      <c r="P138" s="156">
        <v>0</v>
      </c>
      <c r="Q138" s="156">
        <v>0</v>
      </c>
      <c r="R138" s="156"/>
      <c r="S138" s="274">
        <v>4.8730770874744408E-2</v>
      </c>
    </row>
    <row r="139" spans="1:19" ht="12.75" customHeight="1">
      <c r="A139" s="163"/>
      <c r="B139" s="166"/>
      <c r="C139" s="169"/>
      <c r="D139" s="172"/>
      <c r="E139" s="175"/>
      <c r="F139" s="154"/>
      <c r="G139" s="157"/>
      <c r="H139" s="160"/>
      <c r="I139" s="157"/>
      <c r="J139" s="24"/>
      <c r="K139" s="24"/>
      <c r="L139" s="24"/>
      <c r="M139" s="25"/>
      <c r="N139" s="26">
        <v>0</v>
      </c>
      <c r="O139" s="157"/>
      <c r="P139" s="157"/>
      <c r="Q139" s="157"/>
      <c r="R139" s="157"/>
      <c r="S139" s="274"/>
    </row>
    <row r="140" spans="1:19" ht="12.75" customHeight="1">
      <c r="A140" s="163"/>
      <c r="B140" s="166"/>
      <c r="C140" s="169"/>
      <c r="D140" s="172"/>
      <c r="E140" s="175"/>
      <c r="F140" s="154"/>
      <c r="G140" s="157"/>
      <c r="H140" s="160"/>
      <c r="I140" s="157"/>
      <c r="J140" s="24"/>
      <c r="K140" s="24"/>
      <c r="L140" s="24"/>
      <c r="M140" s="25"/>
      <c r="N140" s="26">
        <v>0</v>
      </c>
      <c r="O140" s="157"/>
      <c r="P140" s="157"/>
      <c r="Q140" s="157"/>
      <c r="R140" s="157"/>
      <c r="S140" s="274"/>
    </row>
    <row r="141" spans="1:19" ht="12.75" customHeight="1">
      <c r="A141" s="164"/>
      <c r="B141" s="167"/>
      <c r="C141" s="170"/>
      <c r="D141" s="173"/>
      <c r="E141" s="176"/>
      <c r="F141" s="155"/>
      <c r="G141" s="158"/>
      <c r="H141" s="161"/>
      <c r="I141" s="158"/>
      <c r="J141" s="24"/>
      <c r="K141" s="24"/>
      <c r="L141" s="24"/>
      <c r="M141" s="25"/>
      <c r="N141" s="26">
        <v>0</v>
      </c>
      <c r="O141" s="158"/>
      <c r="P141" s="158"/>
      <c r="Q141" s="158"/>
      <c r="R141" s="158"/>
      <c r="S141" s="274"/>
    </row>
    <row r="142" spans="1:19" ht="12.75" customHeight="1">
      <c r="A142" s="177"/>
      <c r="B142" s="104" t="s">
        <v>311</v>
      </c>
      <c r="C142" s="103"/>
      <c r="D142" s="105"/>
      <c r="E142" s="105">
        <v>0</v>
      </c>
      <c r="F142" s="146"/>
      <c r="G142" s="100">
        <v>0</v>
      </c>
      <c r="H142" s="146"/>
      <c r="I142" s="100">
        <v>0</v>
      </c>
      <c r="J142" s="20"/>
      <c r="K142" s="20"/>
      <c r="L142" s="20"/>
      <c r="M142" s="19"/>
      <c r="N142" s="13">
        <v>0</v>
      </c>
      <c r="O142" s="100">
        <v>0</v>
      </c>
      <c r="P142" s="100">
        <v>0</v>
      </c>
      <c r="Q142" s="100">
        <v>0</v>
      </c>
      <c r="R142" s="275"/>
      <c r="S142" s="275"/>
    </row>
    <row r="143" spans="1:19" ht="12.75" customHeight="1">
      <c r="A143" s="177"/>
      <c r="B143" s="104"/>
      <c r="C143" s="103"/>
      <c r="D143" s="105"/>
      <c r="E143" s="105"/>
      <c r="F143" s="134"/>
      <c r="G143" s="100"/>
      <c r="H143" s="134"/>
      <c r="I143" s="100"/>
      <c r="J143" s="20"/>
      <c r="K143" s="20"/>
      <c r="L143" s="20"/>
      <c r="M143" s="20"/>
      <c r="N143" s="13">
        <v>0</v>
      </c>
      <c r="O143" s="100"/>
      <c r="P143" s="100"/>
      <c r="Q143" s="100"/>
      <c r="R143" s="275"/>
      <c r="S143" s="275"/>
    </row>
    <row r="144" spans="1:19" ht="12.75" customHeight="1">
      <c r="A144" s="177"/>
      <c r="B144" s="104"/>
      <c r="C144" s="103"/>
      <c r="D144" s="105"/>
      <c r="E144" s="105"/>
      <c r="F144" s="134"/>
      <c r="G144" s="100"/>
      <c r="H144" s="134"/>
      <c r="I144" s="100"/>
      <c r="J144" s="20"/>
      <c r="K144" s="20"/>
      <c r="L144" s="21"/>
      <c r="M144" s="19"/>
      <c r="N144" s="13">
        <v>0</v>
      </c>
      <c r="O144" s="100"/>
      <c r="P144" s="100"/>
      <c r="Q144" s="100"/>
      <c r="R144" s="275"/>
      <c r="S144" s="275"/>
    </row>
    <row r="145" spans="1:19" ht="12.75" customHeight="1">
      <c r="A145" s="177"/>
      <c r="B145" s="104"/>
      <c r="C145" s="103"/>
      <c r="D145" s="105"/>
      <c r="E145" s="105"/>
      <c r="F145" s="135"/>
      <c r="G145" s="100"/>
      <c r="H145" s="135"/>
      <c r="I145" s="100"/>
      <c r="J145" s="20"/>
      <c r="K145" s="20"/>
      <c r="L145" s="20"/>
      <c r="M145" s="19"/>
      <c r="N145" s="13">
        <v>0</v>
      </c>
      <c r="O145" s="100"/>
      <c r="P145" s="100"/>
      <c r="Q145" s="100"/>
      <c r="R145" s="275"/>
      <c r="S145" s="275"/>
    </row>
    <row r="146" spans="1:19" ht="12.75" customHeight="1">
      <c r="A146" s="177">
        <v>1</v>
      </c>
      <c r="B146" s="125" t="s">
        <v>312</v>
      </c>
      <c r="C146" s="122" t="s">
        <v>434</v>
      </c>
      <c r="D146" s="130">
        <v>7.2</v>
      </c>
      <c r="E146" s="130">
        <v>8.3018293480000001</v>
      </c>
      <c r="F146" s="102">
        <v>0.11</v>
      </c>
      <c r="G146" s="124">
        <v>0.2714569</v>
      </c>
      <c r="H146" s="102">
        <v>0.76</v>
      </c>
      <c r="I146" s="124">
        <v>2.3237759999999996</v>
      </c>
      <c r="J146" s="47" t="s">
        <v>25</v>
      </c>
      <c r="K146" s="47" t="s">
        <v>106</v>
      </c>
      <c r="L146" s="47">
        <v>1.26</v>
      </c>
      <c r="M146" s="40">
        <v>4</v>
      </c>
      <c r="N146" s="49">
        <v>5.04</v>
      </c>
      <c r="O146" s="124">
        <v>59.773171305600002</v>
      </c>
      <c r="P146" s="124">
        <v>5.04</v>
      </c>
      <c r="Q146" s="124">
        <v>5.706596448</v>
      </c>
      <c r="R146" s="111">
        <v>10.7</v>
      </c>
      <c r="S146" s="111">
        <v>77.039999999999992</v>
      </c>
    </row>
    <row r="147" spans="1:19" ht="12.75" customHeight="1">
      <c r="A147" s="177"/>
      <c r="B147" s="126"/>
      <c r="C147" s="103"/>
      <c r="D147" s="130"/>
      <c r="E147" s="130"/>
      <c r="F147" s="102"/>
      <c r="G147" s="124"/>
      <c r="H147" s="102"/>
      <c r="I147" s="124"/>
      <c r="J147" s="47"/>
      <c r="K147" s="47"/>
      <c r="L147" s="47"/>
      <c r="M147" s="40"/>
      <c r="N147" s="49">
        <v>0</v>
      </c>
      <c r="O147" s="124"/>
      <c r="P147" s="124"/>
      <c r="Q147" s="124"/>
      <c r="R147" s="111"/>
      <c r="S147" s="111"/>
    </row>
    <row r="148" spans="1:19" ht="12.75" customHeight="1">
      <c r="A148" s="177"/>
      <c r="B148" s="126"/>
      <c r="C148" s="103"/>
      <c r="D148" s="130"/>
      <c r="E148" s="130"/>
      <c r="F148" s="102"/>
      <c r="G148" s="124"/>
      <c r="H148" s="102"/>
      <c r="I148" s="124"/>
      <c r="J148" s="47"/>
      <c r="K148" s="47"/>
      <c r="L148" s="47"/>
      <c r="M148" s="40"/>
      <c r="N148" s="49">
        <v>0</v>
      </c>
      <c r="O148" s="124"/>
      <c r="P148" s="124"/>
      <c r="Q148" s="124"/>
      <c r="R148" s="111"/>
      <c r="S148" s="111"/>
    </row>
    <row r="149" spans="1:19" ht="12.75" customHeight="1">
      <c r="A149" s="177"/>
      <c r="B149" s="127"/>
      <c r="C149" s="103"/>
      <c r="D149" s="130"/>
      <c r="E149" s="130"/>
      <c r="F149" s="102"/>
      <c r="G149" s="124"/>
      <c r="H149" s="102"/>
      <c r="I149" s="124"/>
      <c r="J149" s="47"/>
      <c r="K149" s="47"/>
      <c r="L149" s="47"/>
      <c r="M149" s="40"/>
      <c r="N149" s="49">
        <v>0</v>
      </c>
      <c r="O149" s="124"/>
      <c r="P149" s="124"/>
      <c r="Q149" s="124"/>
      <c r="R149" s="111"/>
      <c r="S149" s="111"/>
    </row>
    <row r="150" spans="1:19" ht="12.75" customHeight="1">
      <c r="A150" s="177">
        <v>2</v>
      </c>
      <c r="B150" s="131" t="s">
        <v>313</v>
      </c>
      <c r="C150" s="122" t="s">
        <v>434</v>
      </c>
      <c r="D150" s="130">
        <v>3.6</v>
      </c>
      <c r="E150" s="130">
        <v>32.611148024000002</v>
      </c>
      <c r="F150" s="102">
        <v>0.7</v>
      </c>
      <c r="G150" s="124">
        <v>1.7274529999999999</v>
      </c>
      <c r="H150" s="102">
        <v>0.28000000000000003</v>
      </c>
      <c r="I150" s="124">
        <v>0.856128</v>
      </c>
      <c r="J150" s="47" t="s">
        <v>91</v>
      </c>
      <c r="K150" s="47" t="s">
        <v>106</v>
      </c>
      <c r="L150" s="47">
        <v>1.02</v>
      </c>
      <c r="M150" s="40">
        <v>26</v>
      </c>
      <c r="N150" s="49">
        <v>26.52</v>
      </c>
      <c r="O150" s="124">
        <v>117.40013288640002</v>
      </c>
      <c r="P150" s="124">
        <v>26.52</v>
      </c>
      <c r="Q150" s="124">
        <v>30.027567024</v>
      </c>
      <c r="R150" s="111">
        <v>42.02</v>
      </c>
      <c r="S150" s="111">
        <v>151.27200000000002</v>
      </c>
    </row>
    <row r="151" spans="1:19" ht="12.75" customHeight="1">
      <c r="A151" s="177"/>
      <c r="B151" s="131"/>
      <c r="C151" s="103"/>
      <c r="D151" s="130"/>
      <c r="E151" s="130"/>
      <c r="F151" s="102"/>
      <c r="G151" s="124"/>
      <c r="H151" s="102"/>
      <c r="I151" s="124"/>
      <c r="J151" s="47"/>
      <c r="K151" s="47"/>
      <c r="L151" s="47"/>
      <c r="M151" s="40"/>
      <c r="N151" s="49">
        <v>0</v>
      </c>
      <c r="O151" s="124"/>
      <c r="P151" s="124"/>
      <c r="Q151" s="124"/>
      <c r="R151" s="111"/>
      <c r="S151" s="111"/>
    </row>
    <row r="152" spans="1:19" ht="12.75" customHeight="1">
      <c r="A152" s="177"/>
      <c r="B152" s="131"/>
      <c r="C152" s="103"/>
      <c r="D152" s="130"/>
      <c r="E152" s="130"/>
      <c r="F152" s="102"/>
      <c r="G152" s="124"/>
      <c r="H152" s="102"/>
      <c r="I152" s="124"/>
      <c r="J152" s="47"/>
      <c r="K152" s="47"/>
      <c r="L152" s="47"/>
      <c r="M152" s="40"/>
      <c r="N152" s="49">
        <v>0</v>
      </c>
      <c r="O152" s="124"/>
      <c r="P152" s="124"/>
      <c r="Q152" s="124"/>
      <c r="R152" s="111"/>
      <c r="S152" s="111"/>
    </row>
    <row r="153" spans="1:19" ht="12.75" customHeight="1">
      <c r="A153" s="177"/>
      <c r="B153" s="131"/>
      <c r="C153" s="103"/>
      <c r="D153" s="130"/>
      <c r="E153" s="130"/>
      <c r="F153" s="102"/>
      <c r="G153" s="124"/>
      <c r="H153" s="102"/>
      <c r="I153" s="124"/>
      <c r="J153" s="47"/>
      <c r="K153" s="47"/>
      <c r="L153" s="47"/>
      <c r="M153" s="40"/>
      <c r="N153" s="49">
        <v>0</v>
      </c>
      <c r="O153" s="124"/>
      <c r="P153" s="124"/>
      <c r="Q153" s="124"/>
      <c r="R153" s="111"/>
      <c r="S153" s="111"/>
    </row>
    <row r="154" spans="1:19" ht="12.75" customHeight="1">
      <c r="A154" s="177">
        <v>3</v>
      </c>
      <c r="B154" s="131" t="s">
        <v>314</v>
      </c>
      <c r="C154" s="128" t="s">
        <v>423</v>
      </c>
      <c r="D154" s="130">
        <v>0.1</v>
      </c>
      <c r="E154" s="130">
        <v>20.962900399999999</v>
      </c>
      <c r="F154" s="102">
        <v>6.76</v>
      </c>
      <c r="G154" s="124">
        <v>16.682260400000001</v>
      </c>
      <c r="H154" s="102">
        <v>1.4</v>
      </c>
      <c r="I154" s="124">
        <v>4.2806399999999991</v>
      </c>
      <c r="J154" s="47"/>
      <c r="K154" s="47"/>
      <c r="L154" s="47"/>
      <c r="M154" s="40"/>
      <c r="N154" s="49">
        <v>0</v>
      </c>
      <c r="O154" s="124">
        <v>2.09629004</v>
      </c>
      <c r="P154" s="124">
        <v>0</v>
      </c>
      <c r="Q154" s="124">
        <v>0</v>
      </c>
      <c r="R154" s="111">
        <v>27</v>
      </c>
      <c r="S154" s="111">
        <v>2.7</v>
      </c>
    </row>
    <row r="155" spans="1:19" ht="12.75" customHeight="1">
      <c r="A155" s="177"/>
      <c r="B155" s="131"/>
      <c r="C155" s="129"/>
      <c r="D155" s="130"/>
      <c r="E155" s="130"/>
      <c r="F155" s="102"/>
      <c r="G155" s="124"/>
      <c r="H155" s="102"/>
      <c r="I155" s="124"/>
      <c r="J155" s="47"/>
      <c r="K155" s="47"/>
      <c r="L155" s="47"/>
      <c r="M155" s="40"/>
      <c r="N155" s="49">
        <v>0</v>
      </c>
      <c r="O155" s="124"/>
      <c r="P155" s="124"/>
      <c r="Q155" s="124"/>
      <c r="R155" s="111"/>
      <c r="S155" s="111"/>
    </row>
    <row r="156" spans="1:19" ht="12.75" customHeight="1">
      <c r="A156" s="177"/>
      <c r="B156" s="131"/>
      <c r="C156" s="129"/>
      <c r="D156" s="130"/>
      <c r="E156" s="130"/>
      <c r="F156" s="102"/>
      <c r="G156" s="124"/>
      <c r="H156" s="102"/>
      <c r="I156" s="124"/>
      <c r="J156" s="47"/>
      <c r="K156" s="47"/>
      <c r="L156" s="47"/>
      <c r="M156" s="40"/>
      <c r="N156" s="49">
        <v>0</v>
      </c>
      <c r="O156" s="124"/>
      <c r="P156" s="124"/>
      <c r="Q156" s="124"/>
      <c r="R156" s="111"/>
      <c r="S156" s="111"/>
    </row>
    <row r="157" spans="1:19" ht="12.75" customHeight="1">
      <c r="A157" s="177"/>
      <c r="B157" s="131"/>
      <c r="C157" s="129"/>
      <c r="D157" s="130"/>
      <c r="E157" s="130"/>
      <c r="F157" s="102"/>
      <c r="G157" s="124"/>
      <c r="H157" s="102"/>
      <c r="I157" s="124"/>
      <c r="J157" s="47"/>
      <c r="K157" s="47"/>
      <c r="L157" s="47"/>
      <c r="M157" s="40"/>
      <c r="N157" s="49">
        <v>0</v>
      </c>
      <c r="O157" s="124"/>
      <c r="P157" s="124"/>
      <c r="Q157" s="124"/>
      <c r="R157" s="111"/>
      <c r="S157" s="111"/>
    </row>
    <row r="158" spans="1:19" ht="12.75" customHeight="1">
      <c r="A158" s="177">
        <v>4</v>
      </c>
      <c r="B158" s="131" t="s">
        <v>315</v>
      </c>
      <c r="C158" s="178" t="s">
        <v>432</v>
      </c>
      <c r="D158" s="130">
        <v>72</v>
      </c>
      <c r="E158" s="130">
        <v>0.58537904039999999</v>
      </c>
      <c r="F158" s="102"/>
      <c r="G158" s="124">
        <v>0</v>
      </c>
      <c r="H158" s="102"/>
      <c r="I158" s="124">
        <v>0</v>
      </c>
      <c r="J158" s="47" t="s">
        <v>55</v>
      </c>
      <c r="K158" s="47" t="s">
        <v>108</v>
      </c>
      <c r="L158" s="47">
        <v>1</v>
      </c>
      <c r="M158" s="40">
        <v>0.51700000000000002</v>
      </c>
      <c r="N158" s="49">
        <v>0.51700000000000002</v>
      </c>
      <c r="O158" s="124">
        <v>42.147290908800002</v>
      </c>
      <c r="P158" s="124">
        <v>0.51700000000000002</v>
      </c>
      <c r="Q158" s="124">
        <v>0.58537904039999999</v>
      </c>
      <c r="R158" s="111">
        <v>0.75</v>
      </c>
      <c r="S158" s="111">
        <v>54</v>
      </c>
    </row>
    <row r="159" spans="1:19" ht="12.75" customHeight="1">
      <c r="A159" s="177"/>
      <c r="B159" s="131"/>
      <c r="C159" s="179"/>
      <c r="D159" s="130"/>
      <c r="E159" s="130"/>
      <c r="F159" s="102"/>
      <c r="G159" s="124"/>
      <c r="H159" s="102"/>
      <c r="I159" s="124"/>
      <c r="J159" s="47"/>
      <c r="K159" s="47"/>
      <c r="L159" s="47"/>
      <c r="M159" s="40"/>
      <c r="N159" s="49">
        <v>0</v>
      </c>
      <c r="O159" s="124"/>
      <c r="P159" s="124"/>
      <c r="Q159" s="124"/>
      <c r="R159" s="111"/>
      <c r="S159" s="111"/>
    </row>
    <row r="160" spans="1:19" ht="12.75" customHeight="1">
      <c r="A160" s="177"/>
      <c r="B160" s="131"/>
      <c r="C160" s="179"/>
      <c r="D160" s="130"/>
      <c r="E160" s="130"/>
      <c r="F160" s="102"/>
      <c r="G160" s="124"/>
      <c r="H160" s="102"/>
      <c r="I160" s="124"/>
      <c r="J160" s="47"/>
      <c r="K160" s="47"/>
      <c r="L160" s="47"/>
      <c r="M160" s="40"/>
      <c r="N160" s="49">
        <v>0</v>
      </c>
      <c r="O160" s="124"/>
      <c r="P160" s="124"/>
      <c r="Q160" s="124"/>
      <c r="R160" s="111"/>
      <c r="S160" s="111"/>
    </row>
    <row r="161" spans="1:19" ht="12.75" customHeight="1">
      <c r="A161" s="177"/>
      <c r="B161" s="131"/>
      <c r="C161" s="180"/>
      <c r="D161" s="130"/>
      <c r="E161" s="130"/>
      <c r="F161" s="102"/>
      <c r="G161" s="124"/>
      <c r="H161" s="102"/>
      <c r="I161" s="124"/>
      <c r="J161" s="47"/>
      <c r="K161" s="47"/>
      <c r="L161" s="47"/>
      <c r="M161" s="40"/>
      <c r="N161" s="49">
        <v>0</v>
      </c>
      <c r="O161" s="124"/>
      <c r="P161" s="124"/>
      <c r="Q161" s="124"/>
      <c r="R161" s="111"/>
      <c r="S161" s="111"/>
    </row>
    <row r="162" spans="1:19" ht="15.6" customHeight="1">
      <c r="A162" s="177">
        <v>5</v>
      </c>
      <c r="B162" s="131" t="s">
        <v>316</v>
      </c>
      <c r="C162" s="178" t="s">
        <v>432</v>
      </c>
      <c r="D162" s="130">
        <v>72</v>
      </c>
      <c r="E162" s="130">
        <v>7.9258284000000003</v>
      </c>
      <c r="F162" s="102"/>
      <c r="G162" s="124">
        <v>0</v>
      </c>
      <c r="H162" s="102"/>
      <c r="I162" s="124">
        <v>0</v>
      </c>
      <c r="J162" s="47" t="s">
        <v>62</v>
      </c>
      <c r="K162" s="47" t="s">
        <v>108</v>
      </c>
      <c r="L162" s="47">
        <v>1</v>
      </c>
      <c r="M162" s="40">
        <v>7</v>
      </c>
      <c r="N162" s="49">
        <v>7</v>
      </c>
      <c r="O162" s="124">
        <v>570.65964480000002</v>
      </c>
      <c r="P162" s="124">
        <v>7</v>
      </c>
      <c r="Q162" s="124">
        <v>7.9258284000000003</v>
      </c>
      <c r="R162" s="111">
        <v>10.210000000000001</v>
      </c>
      <c r="S162" s="111">
        <v>735.12000000000012</v>
      </c>
    </row>
    <row r="163" spans="1:19" ht="15.6" customHeight="1">
      <c r="A163" s="177"/>
      <c r="B163" s="131"/>
      <c r="C163" s="179"/>
      <c r="D163" s="130"/>
      <c r="E163" s="130"/>
      <c r="F163" s="102"/>
      <c r="G163" s="124"/>
      <c r="H163" s="102"/>
      <c r="I163" s="124"/>
      <c r="J163" s="47"/>
      <c r="K163" s="47"/>
      <c r="L163" s="47"/>
      <c r="M163" s="40"/>
      <c r="N163" s="49"/>
      <c r="O163" s="124"/>
      <c r="P163" s="124"/>
      <c r="Q163" s="124"/>
      <c r="R163" s="111"/>
      <c r="S163" s="111"/>
    </row>
    <row r="164" spans="1:19" ht="15.6" customHeight="1">
      <c r="A164" s="177"/>
      <c r="B164" s="131"/>
      <c r="C164" s="179"/>
      <c r="D164" s="130"/>
      <c r="E164" s="130"/>
      <c r="F164" s="102"/>
      <c r="G164" s="124"/>
      <c r="H164" s="102"/>
      <c r="I164" s="124"/>
      <c r="J164" s="47"/>
      <c r="K164" s="47"/>
      <c r="L164" s="47"/>
      <c r="M164" s="40"/>
      <c r="N164" s="49"/>
      <c r="O164" s="124"/>
      <c r="P164" s="124"/>
      <c r="Q164" s="124"/>
      <c r="R164" s="111"/>
      <c r="S164" s="111"/>
    </row>
    <row r="165" spans="1:19" ht="15.6" customHeight="1">
      <c r="A165" s="177"/>
      <c r="B165" s="131"/>
      <c r="C165" s="180"/>
      <c r="D165" s="130"/>
      <c r="E165" s="130"/>
      <c r="F165" s="102"/>
      <c r="G165" s="124"/>
      <c r="H165" s="102"/>
      <c r="I165" s="124"/>
      <c r="J165" s="47"/>
      <c r="K165" s="47"/>
      <c r="L165" s="47"/>
      <c r="M165" s="40"/>
      <c r="N165" s="49">
        <v>0</v>
      </c>
      <c r="O165" s="124"/>
      <c r="P165" s="124"/>
      <c r="Q165" s="124"/>
      <c r="R165" s="111"/>
      <c r="S165" s="111"/>
    </row>
    <row r="166" spans="1:19" ht="12.75" customHeight="1">
      <c r="A166" s="162"/>
      <c r="B166" s="165" t="s">
        <v>304</v>
      </c>
      <c r="C166" s="168"/>
      <c r="D166" s="341"/>
      <c r="E166" s="344">
        <v>0</v>
      </c>
      <c r="F166" s="335"/>
      <c r="G166" s="338">
        <v>0</v>
      </c>
      <c r="H166" s="335"/>
      <c r="I166" s="338">
        <v>0</v>
      </c>
      <c r="J166" s="50"/>
      <c r="K166" s="50"/>
      <c r="L166" s="50"/>
      <c r="M166" s="51"/>
      <c r="N166" s="52">
        <v>0</v>
      </c>
      <c r="O166" s="338">
        <v>0</v>
      </c>
      <c r="P166" s="338">
        <v>0</v>
      </c>
      <c r="Q166" s="338">
        <v>0</v>
      </c>
      <c r="R166" s="338"/>
      <c r="S166" s="332">
        <v>1020.1320000000001</v>
      </c>
    </row>
    <row r="167" spans="1:19" ht="12.75" customHeight="1">
      <c r="A167" s="163"/>
      <c r="B167" s="166"/>
      <c r="C167" s="169"/>
      <c r="D167" s="342"/>
      <c r="E167" s="345"/>
      <c r="F167" s="336"/>
      <c r="G167" s="339"/>
      <c r="H167" s="336"/>
      <c r="I167" s="339"/>
      <c r="J167" s="50"/>
      <c r="K167" s="50"/>
      <c r="L167" s="50"/>
      <c r="M167" s="51"/>
      <c r="N167" s="52">
        <v>0</v>
      </c>
      <c r="O167" s="339"/>
      <c r="P167" s="339"/>
      <c r="Q167" s="339"/>
      <c r="R167" s="339"/>
      <c r="S167" s="333"/>
    </row>
    <row r="168" spans="1:19" ht="12.75" customHeight="1">
      <c r="A168" s="163"/>
      <c r="B168" s="166"/>
      <c r="C168" s="169"/>
      <c r="D168" s="342"/>
      <c r="E168" s="345"/>
      <c r="F168" s="336"/>
      <c r="G168" s="339"/>
      <c r="H168" s="336"/>
      <c r="I168" s="339"/>
      <c r="J168" s="50"/>
      <c r="K168" s="50"/>
      <c r="L168" s="50"/>
      <c r="M168" s="51"/>
      <c r="N168" s="52">
        <v>0</v>
      </c>
      <c r="O168" s="339"/>
      <c r="P168" s="339"/>
      <c r="Q168" s="339"/>
      <c r="R168" s="339"/>
      <c r="S168" s="333"/>
    </row>
    <row r="169" spans="1:19" ht="12.75" customHeight="1">
      <c r="A169" s="164"/>
      <c r="B169" s="167"/>
      <c r="C169" s="170"/>
      <c r="D169" s="343"/>
      <c r="E169" s="346"/>
      <c r="F169" s="337"/>
      <c r="G169" s="340"/>
      <c r="H169" s="337"/>
      <c r="I169" s="340"/>
      <c r="J169" s="50"/>
      <c r="K169" s="50"/>
      <c r="L169" s="50"/>
      <c r="M169" s="51"/>
      <c r="N169" s="52">
        <v>0</v>
      </c>
      <c r="O169" s="340"/>
      <c r="P169" s="340"/>
      <c r="Q169" s="340"/>
      <c r="R169" s="340"/>
      <c r="S169" s="334"/>
    </row>
    <row r="170" spans="1:19" ht="12.75" customHeight="1">
      <c r="A170" s="162"/>
      <c r="B170" s="165" t="s">
        <v>305</v>
      </c>
      <c r="C170" s="168"/>
      <c r="D170" s="171"/>
      <c r="E170" s="174">
        <v>0</v>
      </c>
      <c r="F170" s="153"/>
      <c r="G170" s="156">
        <v>0</v>
      </c>
      <c r="H170" s="159"/>
      <c r="I170" s="156">
        <v>0</v>
      </c>
      <c r="J170" s="24"/>
      <c r="K170" s="24"/>
      <c r="L170" s="24"/>
      <c r="M170" s="25"/>
      <c r="N170" s="26">
        <v>0</v>
      </c>
      <c r="O170" s="156">
        <v>0</v>
      </c>
      <c r="P170" s="156">
        <v>0</v>
      </c>
      <c r="Q170" s="156">
        <v>0</v>
      </c>
      <c r="R170" s="156"/>
      <c r="S170" s="274">
        <v>3.3801444857924738E-2</v>
      </c>
    </row>
    <row r="171" spans="1:19" ht="12.75" customHeight="1">
      <c r="A171" s="163"/>
      <c r="B171" s="166"/>
      <c r="C171" s="169"/>
      <c r="D171" s="172"/>
      <c r="E171" s="175"/>
      <c r="F171" s="154"/>
      <c r="G171" s="157"/>
      <c r="H171" s="160"/>
      <c r="I171" s="157"/>
      <c r="J171" s="24"/>
      <c r="K171" s="24"/>
      <c r="L171" s="24"/>
      <c r="M171" s="25"/>
      <c r="N171" s="26">
        <v>0</v>
      </c>
      <c r="O171" s="157"/>
      <c r="P171" s="157"/>
      <c r="Q171" s="157"/>
      <c r="R171" s="157"/>
      <c r="S171" s="274"/>
    </row>
    <row r="172" spans="1:19" ht="12.75" customHeight="1">
      <c r="A172" s="163"/>
      <c r="B172" s="166"/>
      <c r="C172" s="169"/>
      <c r="D172" s="172"/>
      <c r="E172" s="175"/>
      <c r="F172" s="154"/>
      <c r="G172" s="157"/>
      <c r="H172" s="160"/>
      <c r="I172" s="157"/>
      <c r="J172" s="24"/>
      <c r="K172" s="24"/>
      <c r="L172" s="24"/>
      <c r="M172" s="25"/>
      <c r="N172" s="26">
        <v>0</v>
      </c>
      <c r="O172" s="157"/>
      <c r="P172" s="157"/>
      <c r="Q172" s="157"/>
      <c r="R172" s="157"/>
      <c r="S172" s="274"/>
    </row>
    <row r="173" spans="1:19" ht="12.75" customHeight="1">
      <c r="A173" s="164"/>
      <c r="B173" s="167"/>
      <c r="C173" s="170"/>
      <c r="D173" s="173"/>
      <c r="E173" s="176"/>
      <c r="F173" s="155"/>
      <c r="G173" s="158"/>
      <c r="H173" s="161"/>
      <c r="I173" s="158"/>
      <c r="J173" s="24"/>
      <c r="K173" s="24"/>
      <c r="L173" s="24"/>
      <c r="M173" s="25"/>
      <c r="N173" s="26">
        <v>0</v>
      </c>
      <c r="O173" s="158"/>
      <c r="P173" s="158"/>
      <c r="Q173" s="158"/>
      <c r="R173" s="158"/>
      <c r="S173" s="274"/>
    </row>
    <row r="174" spans="1:19" ht="12.75" customHeight="1">
      <c r="A174" s="101"/>
      <c r="B174" s="143" t="s">
        <v>317</v>
      </c>
      <c r="C174" s="146"/>
      <c r="D174" s="151"/>
      <c r="E174" s="105">
        <v>0</v>
      </c>
      <c r="F174" s="103"/>
      <c r="G174" s="100">
        <v>0</v>
      </c>
      <c r="H174" s="103"/>
      <c r="I174" s="100">
        <v>0</v>
      </c>
      <c r="J174" s="20"/>
      <c r="K174" s="20"/>
      <c r="L174" s="20"/>
      <c r="M174" s="19"/>
      <c r="N174" s="13">
        <v>0</v>
      </c>
      <c r="O174" s="100">
        <v>0</v>
      </c>
      <c r="P174" s="100">
        <v>0</v>
      </c>
      <c r="Q174" s="100">
        <v>0</v>
      </c>
      <c r="R174" s="275"/>
      <c r="S174" s="275"/>
    </row>
    <row r="175" spans="1:19" ht="12.75" customHeight="1">
      <c r="A175" s="101"/>
      <c r="B175" s="144"/>
      <c r="C175" s="134"/>
      <c r="D175" s="151"/>
      <c r="E175" s="105"/>
      <c r="F175" s="103"/>
      <c r="G175" s="100"/>
      <c r="H175" s="103"/>
      <c r="I175" s="100"/>
      <c r="J175" s="20"/>
      <c r="K175" s="20"/>
      <c r="L175" s="20"/>
      <c r="M175" s="19"/>
      <c r="N175" s="13">
        <v>0</v>
      </c>
      <c r="O175" s="100"/>
      <c r="P175" s="100"/>
      <c r="Q175" s="100"/>
      <c r="R175" s="275"/>
      <c r="S175" s="275"/>
    </row>
    <row r="176" spans="1:19" ht="12.75" customHeight="1">
      <c r="A176" s="101"/>
      <c r="B176" s="144"/>
      <c r="C176" s="134"/>
      <c r="D176" s="151"/>
      <c r="E176" s="105"/>
      <c r="F176" s="103"/>
      <c r="G176" s="100"/>
      <c r="H176" s="103"/>
      <c r="I176" s="100"/>
      <c r="J176" s="20"/>
      <c r="K176" s="20"/>
      <c r="L176" s="21"/>
      <c r="M176" s="22"/>
      <c r="N176" s="13">
        <v>0</v>
      </c>
      <c r="O176" s="100"/>
      <c r="P176" s="100"/>
      <c r="Q176" s="100"/>
      <c r="R176" s="275"/>
      <c r="S176" s="275"/>
    </row>
    <row r="177" spans="1:19" ht="12.75" customHeight="1">
      <c r="A177" s="101"/>
      <c r="B177" s="145"/>
      <c r="C177" s="135"/>
      <c r="D177" s="151"/>
      <c r="E177" s="105"/>
      <c r="F177" s="103"/>
      <c r="G177" s="100"/>
      <c r="H177" s="103"/>
      <c r="I177" s="100"/>
      <c r="J177" s="20"/>
      <c r="K177" s="20"/>
      <c r="L177" s="20"/>
      <c r="M177" s="19"/>
      <c r="N177" s="13">
        <v>0</v>
      </c>
      <c r="O177" s="100"/>
      <c r="P177" s="100"/>
      <c r="Q177" s="100"/>
      <c r="R177" s="275"/>
      <c r="S177" s="275"/>
    </row>
    <row r="178" spans="1:19" ht="12.75" customHeight="1">
      <c r="A178" s="101">
        <v>1</v>
      </c>
      <c r="B178" s="125" t="s">
        <v>310</v>
      </c>
      <c r="C178" s="122" t="s">
        <v>434</v>
      </c>
      <c r="D178" s="181">
        <v>4</v>
      </c>
      <c r="E178" s="181">
        <v>8.3141936403039995</v>
      </c>
      <c r="F178" s="182">
        <v>0.11</v>
      </c>
      <c r="G178" s="183">
        <v>0.2714569</v>
      </c>
      <c r="H178" s="182">
        <v>0.76</v>
      </c>
      <c r="I178" s="183">
        <v>2.3237759999999996</v>
      </c>
      <c r="J178" s="54" t="s">
        <v>25</v>
      </c>
      <c r="K178" s="54" t="s">
        <v>106</v>
      </c>
      <c r="L178" s="54">
        <v>1.26</v>
      </c>
      <c r="M178" s="53">
        <v>4</v>
      </c>
      <c r="N178" s="55">
        <v>5.04</v>
      </c>
      <c r="O178" s="183">
        <v>33.256774561215998</v>
      </c>
      <c r="P178" s="183">
        <v>5.0509199999999996</v>
      </c>
      <c r="Q178" s="183">
        <v>5.7189607403039995</v>
      </c>
      <c r="R178" s="273">
        <v>10.71</v>
      </c>
      <c r="S178" s="273">
        <v>42.84</v>
      </c>
    </row>
    <row r="179" spans="1:19" ht="12.75" customHeight="1">
      <c r="A179" s="101"/>
      <c r="B179" s="126"/>
      <c r="C179" s="103"/>
      <c r="D179" s="181"/>
      <c r="E179" s="181"/>
      <c r="F179" s="182"/>
      <c r="G179" s="183"/>
      <c r="H179" s="182"/>
      <c r="I179" s="183"/>
      <c r="J179" s="54"/>
      <c r="K179" s="54"/>
      <c r="L179" s="54"/>
      <c r="M179" s="53"/>
      <c r="N179" s="55">
        <v>0</v>
      </c>
      <c r="O179" s="183"/>
      <c r="P179" s="183"/>
      <c r="Q179" s="183"/>
      <c r="R179" s="273"/>
      <c r="S179" s="273"/>
    </row>
    <row r="180" spans="1:19" ht="12.75" customHeight="1">
      <c r="A180" s="101"/>
      <c r="B180" s="126"/>
      <c r="C180" s="103"/>
      <c r="D180" s="181"/>
      <c r="E180" s="181"/>
      <c r="F180" s="182"/>
      <c r="G180" s="183"/>
      <c r="H180" s="182"/>
      <c r="I180" s="183"/>
      <c r="J180" s="54" t="s">
        <v>30</v>
      </c>
      <c r="K180" s="54" t="s">
        <v>106</v>
      </c>
      <c r="L180" s="54">
        <v>7.0000000000000007E-2</v>
      </c>
      <c r="M180" s="53">
        <v>0.156</v>
      </c>
      <c r="N180" s="55">
        <v>1.0920000000000001E-2</v>
      </c>
      <c r="O180" s="183"/>
      <c r="P180" s="183"/>
      <c r="Q180" s="183"/>
      <c r="R180" s="273"/>
      <c r="S180" s="273"/>
    </row>
    <row r="181" spans="1:19" ht="12.75" customHeight="1">
      <c r="A181" s="101"/>
      <c r="B181" s="127"/>
      <c r="C181" s="103"/>
      <c r="D181" s="181"/>
      <c r="E181" s="181"/>
      <c r="F181" s="182"/>
      <c r="G181" s="183"/>
      <c r="H181" s="182"/>
      <c r="I181" s="183"/>
      <c r="J181" s="54"/>
      <c r="K181" s="54"/>
      <c r="L181" s="54"/>
      <c r="M181" s="53"/>
      <c r="N181" s="55">
        <v>0</v>
      </c>
      <c r="O181" s="183"/>
      <c r="P181" s="183"/>
      <c r="Q181" s="183"/>
      <c r="R181" s="273"/>
      <c r="S181" s="273"/>
    </row>
    <row r="182" spans="1:19" ht="12.75" customHeight="1">
      <c r="A182" s="101">
        <v>2</v>
      </c>
      <c r="B182" s="125" t="s">
        <v>318</v>
      </c>
      <c r="C182" s="122" t="s">
        <v>434</v>
      </c>
      <c r="D182" s="187">
        <v>3.2</v>
      </c>
      <c r="E182" s="181">
        <v>18.060215394998</v>
      </c>
      <c r="F182" s="184">
        <v>7.0000000000000007E-2</v>
      </c>
      <c r="G182" s="183">
        <v>0.17274530000000002</v>
      </c>
      <c r="H182" s="184">
        <v>0.21</v>
      </c>
      <c r="I182" s="183">
        <v>0.642096</v>
      </c>
      <c r="J182" s="54" t="s">
        <v>26</v>
      </c>
      <c r="K182" s="54" t="s">
        <v>106</v>
      </c>
      <c r="L182" s="54">
        <v>1.3640000000000001</v>
      </c>
      <c r="M182" s="56">
        <v>4</v>
      </c>
      <c r="N182" s="55">
        <v>5.4560000000000004</v>
      </c>
      <c r="O182" s="183">
        <v>57.792689263993601</v>
      </c>
      <c r="P182" s="183">
        <v>15.230915</v>
      </c>
      <c r="Q182" s="183">
        <v>17.245374094997999</v>
      </c>
      <c r="R182" s="273">
        <v>23.27</v>
      </c>
      <c r="S182" s="273">
        <v>74.463999999999999</v>
      </c>
    </row>
    <row r="183" spans="1:19" ht="12.75" customHeight="1">
      <c r="A183" s="101"/>
      <c r="B183" s="126"/>
      <c r="C183" s="103"/>
      <c r="D183" s="188"/>
      <c r="E183" s="181"/>
      <c r="F183" s="185"/>
      <c r="G183" s="183"/>
      <c r="H183" s="185"/>
      <c r="I183" s="183"/>
      <c r="J183" s="54"/>
      <c r="K183" s="54"/>
      <c r="L183" s="54"/>
      <c r="M183" s="53"/>
      <c r="N183" s="55">
        <v>0</v>
      </c>
      <c r="O183" s="183"/>
      <c r="P183" s="183"/>
      <c r="Q183" s="183"/>
      <c r="R183" s="273"/>
      <c r="S183" s="273"/>
    </row>
    <row r="184" spans="1:19" ht="12.75" customHeight="1">
      <c r="A184" s="101"/>
      <c r="B184" s="126"/>
      <c r="C184" s="103"/>
      <c r="D184" s="188"/>
      <c r="E184" s="181"/>
      <c r="F184" s="185"/>
      <c r="G184" s="183"/>
      <c r="H184" s="185"/>
      <c r="I184" s="183"/>
      <c r="J184" s="54" t="s">
        <v>27</v>
      </c>
      <c r="K184" s="54" t="s">
        <v>20</v>
      </c>
      <c r="L184" s="54">
        <v>0.255</v>
      </c>
      <c r="M184" s="53">
        <v>38.332999999999998</v>
      </c>
      <c r="N184" s="55">
        <v>9.774915</v>
      </c>
      <c r="O184" s="183"/>
      <c r="P184" s="183"/>
      <c r="Q184" s="183"/>
      <c r="R184" s="273"/>
      <c r="S184" s="273"/>
    </row>
    <row r="185" spans="1:19" ht="20.100000000000001" customHeight="1">
      <c r="A185" s="101"/>
      <c r="B185" s="127"/>
      <c r="C185" s="103"/>
      <c r="D185" s="189"/>
      <c r="E185" s="181"/>
      <c r="F185" s="186"/>
      <c r="G185" s="183"/>
      <c r="H185" s="186"/>
      <c r="I185" s="183"/>
      <c r="J185" s="54"/>
      <c r="K185" s="54"/>
      <c r="L185" s="54"/>
      <c r="M185" s="53"/>
      <c r="N185" s="55">
        <v>0</v>
      </c>
      <c r="O185" s="183"/>
      <c r="P185" s="183"/>
      <c r="Q185" s="183"/>
      <c r="R185" s="273"/>
      <c r="S185" s="273"/>
    </row>
    <row r="186" spans="1:19" ht="12.75" customHeight="1">
      <c r="A186" s="101">
        <v>3</v>
      </c>
      <c r="B186" s="125" t="s">
        <v>319</v>
      </c>
      <c r="C186" s="178" t="s">
        <v>432</v>
      </c>
      <c r="D186" s="181">
        <v>80</v>
      </c>
      <c r="E186" s="181">
        <v>4.3789243683999999</v>
      </c>
      <c r="F186" s="182">
        <v>0.21199999999999999</v>
      </c>
      <c r="G186" s="183">
        <v>0.52317148000000002</v>
      </c>
      <c r="H186" s="182">
        <v>0.129</v>
      </c>
      <c r="I186" s="183">
        <v>0.39443040000000001</v>
      </c>
      <c r="J186" s="54" t="s">
        <v>28</v>
      </c>
      <c r="K186" s="54" t="s">
        <v>108</v>
      </c>
      <c r="L186" s="54">
        <v>1</v>
      </c>
      <c r="M186" s="53">
        <v>3.0550000000000002</v>
      </c>
      <c r="N186" s="55">
        <v>3.0550000000000002</v>
      </c>
      <c r="O186" s="183">
        <v>350.31394947199999</v>
      </c>
      <c r="P186" s="183">
        <v>3.0569999999999999</v>
      </c>
      <c r="Q186" s="183">
        <v>3.4613224883999996</v>
      </c>
      <c r="R186" s="273">
        <v>5.64</v>
      </c>
      <c r="S186" s="273">
        <v>451.2</v>
      </c>
    </row>
    <row r="187" spans="1:19" ht="12.75" customHeight="1">
      <c r="A187" s="101"/>
      <c r="B187" s="126"/>
      <c r="C187" s="179"/>
      <c r="D187" s="181"/>
      <c r="E187" s="181"/>
      <c r="F187" s="182"/>
      <c r="G187" s="183"/>
      <c r="H187" s="182"/>
      <c r="I187" s="183"/>
      <c r="J187" s="54"/>
      <c r="K187" s="54"/>
      <c r="L187" s="54"/>
      <c r="M187" s="53"/>
      <c r="N187" s="55">
        <v>0</v>
      </c>
      <c r="O187" s="183"/>
      <c r="P187" s="183"/>
      <c r="Q187" s="183"/>
      <c r="R187" s="273"/>
      <c r="S187" s="273"/>
    </row>
    <row r="188" spans="1:19" ht="12.75" customHeight="1">
      <c r="A188" s="101"/>
      <c r="B188" s="126"/>
      <c r="C188" s="179"/>
      <c r="D188" s="181"/>
      <c r="E188" s="181"/>
      <c r="F188" s="182"/>
      <c r="G188" s="183"/>
      <c r="H188" s="182"/>
      <c r="I188" s="183"/>
      <c r="J188" s="54" t="s">
        <v>26</v>
      </c>
      <c r="K188" s="54" t="s">
        <v>106</v>
      </c>
      <c r="L188" s="54">
        <v>5.0000000000000001E-4</v>
      </c>
      <c r="M188" s="56">
        <v>4</v>
      </c>
      <c r="N188" s="55">
        <v>2E-3</v>
      </c>
      <c r="O188" s="183"/>
      <c r="P188" s="183"/>
      <c r="Q188" s="183"/>
      <c r="R188" s="273"/>
      <c r="S188" s="273"/>
    </row>
    <row r="189" spans="1:19" ht="12.75" customHeight="1">
      <c r="A189" s="101"/>
      <c r="B189" s="127"/>
      <c r="C189" s="180"/>
      <c r="D189" s="181"/>
      <c r="E189" s="181"/>
      <c r="F189" s="182"/>
      <c r="G189" s="183"/>
      <c r="H189" s="182"/>
      <c r="I189" s="183"/>
      <c r="J189" s="54"/>
      <c r="K189" s="54"/>
      <c r="L189" s="54"/>
      <c r="M189" s="53"/>
      <c r="N189" s="55">
        <v>0</v>
      </c>
      <c r="O189" s="183"/>
      <c r="P189" s="183"/>
      <c r="Q189" s="183"/>
      <c r="R189" s="273"/>
      <c r="S189" s="273"/>
    </row>
    <row r="190" spans="1:19" ht="12.75" customHeight="1">
      <c r="A190" s="162"/>
      <c r="B190" s="165" t="s">
        <v>304</v>
      </c>
      <c r="C190" s="168"/>
      <c r="D190" s="371"/>
      <c r="E190" s="374">
        <v>0</v>
      </c>
      <c r="F190" s="368"/>
      <c r="G190" s="362">
        <v>0</v>
      </c>
      <c r="H190" s="368"/>
      <c r="I190" s="362">
        <v>0</v>
      </c>
      <c r="J190" s="57"/>
      <c r="K190" s="57"/>
      <c r="L190" s="57"/>
      <c r="M190" s="58"/>
      <c r="N190" s="59">
        <v>0</v>
      </c>
      <c r="O190" s="362">
        <v>0</v>
      </c>
      <c r="P190" s="362">
        <v>0</v>
      </c>
      <c r="Q190" s="362">
        <v>0</v>
      </c>
      <c r="R190" s="362"/>
      <c r="S190" s="365">
        <v>568.50400000000002</v>
      </c>
    </row>
    <row r="191" spans="1:19" ht="12.75" customHeight="1">
      <c r="A191" s="163"/>
      <c r="B191" s="166"/>
      <c r="C191" s="169"/>
      <c r="D191" s="372"/>
      <c r="E191" s="375"/>
      <c r="F191" s="369"/>
      <c r="G191" s="363"/>
      <c r="H191" s="369"/>
      <c r="I191" s="363"/>
      <c r="J191" s="57"/>
      <c r="K191" s="57"/>
      <c r="L191" s="57"/>
      <c r="M191" s="58"/>
      <c r="N191" s="59">
        <v>0</v>
      </c>
      <c r="O191" s="363"/>
      <c r="P191" s="363"/>
      <c r="Q191" s="363"/>
      <c r="R191" s="363"/>
      <c r="S191" s="366"/>
    </row>
    <row r="192" spans="1:19" ht="12.75" customHeight="1">
      <c r="A192" s="163"/>
      <c r="B192" s="166"/>
      <c r="C192" s="169"/>
      <c r="D192" s="372"/>
      <c r="E192" s="375"/>
      <c r="F192" s="369"/>
      <c r="G192" s="363"/>
      <c r="H192" s="369"/>
      <c r="I192" s="363"/>
      <c r="J192" s="57"/>
      <c r="K192" s="57"/>
      <c r="L192" s="57"/>
      <c r="M192" s="58"/>
      <c r="N192" s="59">
        <v>0</v>
      </c>
      <c r="O192" s="363"/>
      <c r="P192" s="363"/>
      <c r="Q192" s="363"/>
      <c r="R192" s="363"/>
      <c r="S192" s="366"/>
    </row>
    <row r="193" spans="1:19" ht="12.75" customHeight="1">
      <c r="A193" s="164"/>
      <c r="B193" s="167"/>
      <c r="C193" s="170"/>
      <c r="D193" s="373"/>
      <c r="E193" s="376"/>
      <c r="F193" s="370"/>
      <c r="G193" s="364"/>
      <c r="H193" s="370"/>
      <c r="I193" s="364"/>
      <c r="J193" s="57"/>
      <c r="K193" s="57"/>
      <c r="L193" s="57"/>
      <c r="M193" s="58"/>
      <c r="N193" s="59">
        <v>0</v>
      </c>
      <c r="O193" s="364"/>
      <c r="P193" s="364"/>
      <c r="Q193" s="364"/>
      <c r="R193" s="364"/>
      <c r="S193" s="367"/>
    </row>
    <row r="194" spans="1:19" ht="12.75" customHeight="1">
      <c r="A194" s="162"/>
      <c r="B194" s="165" t="s">
        <v>305</v>
      </c>
      <c r="C194" s="168"/>
      <c r="D194" s="171"/>
      <c r="E194" s="174">
        <v>0</v>
      </c>
      <c r="F194" s="153"/>
      <c r="G194" s="156">
        <v>0</v>
      </c>
      <c r="H194" s="159"/>
      <c r="I194" s="156">
        <v>0</v>
      </c>
      <c r="J194" s="24"/>
      <c r="K194" s="24"/>
      <c r="L194" s="24"/>
      <c r="M194" s="25"/>
      <c r="N194" s="26">
        <v>0</v>
      </c>
      <c r="O194" s="156">
        <v>0</v>
      </c>
      <c r="P194" s="156">
        <v>0</v>
      </c>
      <c r="Q194" s="156">
        <v>0</v>
      </c>
      <c r="R194" s="156"/>
      <c r="S194" s="274">
        <v>1.8837029529031189E-2</v>
      </c>
    </row>
    <row r="195" spans="1:19" ht="12.75" customHeight="1">
      <c r="A195" s="163"/>
      <c r="B195" s="166"/>
      <c r="C195" s="169"/>
      <c r="D195" s="172"/>
      <c r="E195" s="175"/>
      <c r="F195" s="154"/>
      <c r="G195" s="157"/>
      <c r="H195" s="160"/>
      <c r="I195" s="157"/>
      <c r="J195" s="24"/>
      <c r="K195" s="24"/>
      <c r="L195" s="24"/>
      <c r="M195" s="25"/>
      <c r="N195" s="26">
        <v>0</v>
      </c>
      <c r="O195" s="157"/>
      <c r="P195" s="157"/>
      <c r="Q195" s="157"/>
      <c r="R195" s="157"/>
      <c r="S195" s="274"/>
    </row>
    <row r="196" spans="1:19" ht="12.75" customHeight="1">
      <c r="A196" s="163"/>
      <c r="B196" s="166"/>
      <c r="C196" s="169"/>
      <c r="D196" s="172"/>
      <c r="E196" s="175"/>
      <c r="F196" s="154"/>
      <c r="G196" s="157"/>
      <c r="H196" s="160"/>
      <c r="I196" s="157"/>
      <c r="J196" s="24"/>
      <c r="K196" s="24"/>
      <c r="L196" s="24"/>
      <c r="M196" s="25"/>
      <c r="N196" s="26">
        <v>0</v>
      </c>
      <c r="O196" s="157"/>
      <c r="P196" s="157"/>
      <c r="Q196" s="157"/>
      <c r="R196" s="157"/>
      <c r="S196" s="274"/>
    </row>
    <row r="197" spans="1:19" ht="12.75" customHeight="1">
      <c r="A197" s="164"/>
      <c r="B197" s="167"/>
      <c r="C197" s="170"/>
      <c r="D197" s="173"/>
      <c r="E197" s="176"/>
      <c r="F197" s="155"/>
      <c r="G197" s="158"/>
      <c r="H197" s="161"/>
      <c r="I197" s="158"/>
      <c r="J197" s="24"/>
      <c r="K197" s="24"/>
      <c r="L197" s="24"/>
      <c r="M197" s="25"/>
      <c r="N197" s="26">
        <v>0</v>
      </c>
      <c r="O197" s="158"/>
      <c r="P197" s="158"/>
      <c r="Q197" s="158"/>
      <c r="R197" s="158"/>
      <c r="S197" s="274"/>
    </row>
    <row r="198" spans="1:19" ht="12.75" customHeight="1">
      <c r="A198" s="191"/>
      <c r="B198" s="143" t="s">
        <v>320</v>
      </c>
      <c r="C198" s="178"/>
      <c r="D198" s="201"/>
      <c r="E198" s="105">
        <v>0</v>
      </c>
      <c r="F198" s="146"/>
      <c r="G198" s="100">
        <v>0</v>
      </c>
      <c r="H198" s="146"/>
      <c r="I198" s="100">
        <v>0</v>
      </c>
      <c r="J198" s="20"/>
      <c r="K198" s="20"/>
      <c r="L198" s="20"/>
      <c r="M198" s="19"/>
      <c r="N198" s="13">
        <v>0</v>
      </c>
      <c r="O198" s="100">
        <v>0</v>
      </c>
      <c r="P198" s="100">
        <v>0</v>
      </c>
      <c r="Q198" s="100">
        <v>0</v>
      </c>
      <c r="R198" s="275"/>
      <c r="S198" s="275"/>
    </row>
    <row r="199" spans="1:19" ht="12.75" customHeight="1">
      <c r="A199" s="192"/>
      <c r="B199" s="144"/>
      <c r="C199" s="179"/>
      <c r="D199" s="202"/>
      <c r="E199" s="105"/>
      <c r="F199" s="134"/>
      <c r="G199" s="100"/>
      <c r="H199" s="134"/>
      <c r="I199" s="100"/>
      <c r="J199" s="20"/>
      <c r="K199" s="20"/>
      <c r="L199" s="20"/>
      <c r="M199" s="19"/>
      <c r="N199" s="13">
        <v>0</v>
      </c>
      <c r="O199" s="100"/>
      <c r="P199" s="100"/>
      <c r="Q199" s="100"/>
      <c r="R199" s="275"/>
      <c r="S199" s="275"/>
    </row>
    <row r="200" spans="1:19" ht="12.75" customHeight="1">
      <c r="A200" s="192"/>
      <c r="B200" s="144"/>
      <c r="C200" s="179"/>
      <c r="D200" s="202"/>
      <c r="E200" s="105"/>
      <c r="F200" s="134"/>
      <c r="G200" s="100"/>
      <c r="H200" s="134"/>
      <c r="I200" s="100"/>
      <c r="J200" s="20"/>
      <c r="K200" s="20"/>
      <c r="L200" s="21"/>
      <c r="M200" s="22"/>
      <c r="N200" s="13">
        <v>0</v>
      </c>
      <c r="O200" s="100"/>
      <c r="P200" s="100"/>
      <c r="Q200" s="100"/>
      <c r="R200" s="275"/>
      <c r="S200" s="275"/>
    </row>
    <row r="201" spans="1:19" ht="12.75" customHeight="1">
      <c r="A201" s="193"/>
      <c r="B201" s="145"/>
      <c r="C201" s="180"/>
      <c r="D201" s="203"/>
      <c r="E201" s="105"/>
      <c r="F201" s="135"/>
      <c r="G201" s="100"/>
      <c r="H201" s="135"/>
      <c r="I201" s="100"/>
      <c r="J201" s="20"/>
      <c r="K201" s="20"/>
      <c r="L201" s="20"/>
      <c r="M201" s="19"/>
      <c r="N201" s="13">
        <v>0</v>
      </c>
      <c r="O201" s="100"/>
      <c r="P201" s="100"/>
      <c r="Q201" s="100"/>
      <c r="R201" s="275"/>
      <c r="S201" s="275"/>
    </row>
    <row r="202" spans="1:19" ht="12.75" customHeight="1">
      <c r="A202" s="191">
        <v>1</v>
      </c>
      <c r="B202" s="125" t="s">
        <v>321</v>
      </c>
      <c r="C202" s="100" t="s">
        <v>420</v>
      </c>
      <c r="D202" s="194">
        <v>13</v>
      </c>
      <c r="E202" s="197">
        <v>135.87134399999999</v>
      </c>
      <c r="F202" s="198"/>
      <c r="G202" s="190">
        <v>0</v>
      </c>
      <c r="H202" s="198"/>
      <c r="I202" s="190">
        <v>0</v>
      </c>
      <c r="J202" s="21" t="s">
        <v>29</v>
      </c>
      <c r="K202" s="21" t="s">
        <v>42</v>
      </c>
      <c r="L202" s="21">
        <v>1</v>
      </c>
      <c r="M202" s="39">
        <v>120</v>
      </c>
      <c r="N202" s="43">
        <v>120</v>
      </c>
      <c r="O202" s="190">
        <v>1766.3274719999999</v>
      </c>
      <c r="P202" s="190">
        <v>120</v>
      </c>
      <c r="Q202" s="190">
        <v>135.87134399999999</v>
      </c>
      <c r="R202" s="276">
        <v>175.08</v>
      </c>
      <c r="S202" s="276">
        <v>2276.04</v>
      </c>
    </row>
    <row r="203" spans="1:19" ht="12.75" customHeight="1">
      <c r="A203" s="192"/>
      <c r="B203" s="126"/>
      <c r="C203" s="139"/>
      <c r="D203" s="195"/>
      <c r="E203" s="197"/>
      <c r="F203" s="199"/>
      <c r="G203" s="190"/>
      <c r="H203" s="199"/>
      <c r="I203" s="190"/>
      <c r="J203" s="21"/>
      <c r="K203" s="21"/>
      <c r="L203" s="21"/>
      <c r="M203" s="39"/>
      <c r="N203" s="43">
        <v>0</v>
      </c>
      <c r="O203" s="190"/>
      <c r="P203" s="190"/>
      <c r="Q203" s="190"/>
      <c r="R203" s="276"/>
      <c r="S203" s="276"/>
    </row>
    <row r="204" spans="1:19" ht="12.75" customHeight="1">
      <c r="A204" s="192"/>
      <c r="B204" s="126"/>
      <c r="C204" s="139"/>
      <c r="D204" s="195"/>
      <c r="E204" s="197"/>
      <c r="F204" s="199"/>
      <c r="G204" s="190"/>
      <c r="H204" s="199"/>
      <c r="I204" s="190"/>
      <c r="J204" s="21"/>
      <c r="K204" s="21"/>
      <c r="L204" s="21"/>
      <c r="M204" s="39"/>
      <c r="N204" s="43">
        <v>0</v>
      </c>
      <c r="O204" s="190"/>
      <c r="P204" s="190"/>
      <c r="Q204" s="190"/>
      <c r="R204" s="276"/>
      <c r="S204" s="276"/>
    </row>
    <row r="205" spans="1:19" ht="12.75" customHeight="1">
      <c r="A205" s="193"/>
      <c r="B205" s="127"/>
      <c r="C205" s="139"/>
      <c r="D205" s="196"/>
      <c r="E205" s="197"/>
      <c r="F205" s="200"/>
      <c r="G205" s="190"/>
      <c r="H205" s="200"/>
      <c r="I205" s="190"/>
      <c r="J205" s="21"/>
      <c r="K205" s="21"/>
      <c r="L205" s="21"/>
      <c r="M205" s="39"/>
      <c r="N205" s="43">
        <v>0</v>
      </c>
      <c r="O205" s="190"/>
      <c r="P205" s="190"/>
      <c r="Q205" s="190"/>
      <c r="R205" s="276"/>
      <c r="S205" s="276"/>
    </row>
    <row r="206" spans="1:19" ht="12.75" customHeight="1">
      <c r="A206" s="191">
        <v>2</v>
      </c>
      <c r="B206" s="125" t="s">
        <v>322</v>
      </c>
      <c r="C206" s="100" t="s">
        <v>420</v>
      </c>
      <c r="D206" s="194">
        <v>8</v>
      </c>
      <c r="E206" s="197">
        <v>39.629142000000002</v>
      </c>
      <c r="F206" s="198"/>
      <c r="G206" s="190">
        <v>0</v>
      </c>
      <c r="H206" s="198"/>
      <c r="I206" s="190">
        <v>0</v>
      </c>
      <c r="J206" s="21" t="s">
        <v>29</v>
      </c>
      <c r="K206" s="21" t="s">
        <v>42</v>
      </c>
      <c r="L206" s="21">
        <v>1</v>
      </c>
      <c r="M206" s="39">
        <v>35</v>
      </c>
      <c r="N206" s="43">
        <v>35</v>
      </c>
      <c r="O206" s="190">
        <v>317.03313600000001</v>
      </c>
      <c r="P206" s="190">
        <v>35</v>
      </c>
      <c r="Q206" s="190">
        <v>39.629142000000002</v>
      </c>
      <c r="R206" s="276">
        <v>51.06</v>
      </c>
      <c r="S206" s="276">
        <v>408.48</v>
      </c>
    </row>
    <row r="207" spans="1:19" ht="12.75" customHeight="1">
      <c r="A207" s="192"/>
      <c r="B207" s="126"/>
      <c r="C207" s="139"/>
      <c r="D207" s="195"/>
      <c r="E207" s="197"/>
      <c r="F207" s="199"/>
      <c r="G207" s="190"/>
      <c r="H207" s="199"/>
      <c r="I207" s="190"/>
      <c r="J207" s="21"/>
      <c r="K207" s="21"/>
      <c r="L207" s="21"/>
      <c r="M207" s="39"/>
      <c r="N207" s="43">
        <v>0</v>
      </c>
      <c r="O207" s="190"/>
      <c r="P207" s="190"/>
      <c r="Q207" s="190"/>
      <c r="R207" s="276"/>
      <c r="S207" s="276"/>
    </row>
    <row r="208" spans="1:19" ht="12.75" customHeight="1">
      <c r="A208" s="192"/>
      <c r="B208" s="126"/>
      <c r="C208" s="139"/>
      <c r="D208" s="195"/>
      <c r="E208" s="197"/>
      <c r="F208" s="199"/>
      <c r="G208" s="190"/>
      <c r="H208" s="199"/>
      <c r="I208" s="190"/>
      <c r="J208" s="21"/>
      <c r="K208" s="21"/>
      <c r="L208" s="21"/>
      <c r="M208" s="39"/>
      <c r="N208" s="43">
        <v>0</v>
      </c>
      <c r="O208" s="190"/>
      <c r="P208" s="190"/>
      <c r="Q208" s="190"/>
      <c r="R208" s="276"/>
      <c r="S208" s="276"/>
    </row>
    <row r="209" spans="1:19" ht="12.75" customHeight="1">
      <c r="A209" s="193"/>
      <c r="B209" s="127"/>
      <c r="C209" s="139"/>
      <c r="D209" s="196"/>
      <c r="E209" s="197"/>
      <c r="F209" s="200"/>
      <c r="G209" s="190"/>
      <c r="H209" s="200"/>
      <c r="I209" s="190"/>
      <c r="J209" s="21"/>
      <c r="K209" s="21"/>
      <c r="L209" s="21"/>
      <c r="M209" s="39"/>
      <c r="N209" s="43">
        <v>0</v>
      </c>
      <c r="O209" s="190"/>
      <c r="P209" s="190"/>
      <c r="Q209" s="190"/>
      <c r="R209" s="276"/>
      <c r="S209" s="276"/>
    </row>
    <row r="210" spans="1:19" ht="24.95" customHeight="1">
      <c r="A210" s="204">
        <v>3</v>
      </c>
      <c r="B210" s="125" t="s">
        <v>407</v>
      </c>
      <c r="C210" s="178" t="s">
        <v>433</v>
      </c>
      <c r="D210" s="197">
        <v>1</v>
      </c>
      <c r="E210" s="197">
        <v>3073.2803999999996</v>
      </c>
      <c r="F210" s="152"/>
      <c r="G210" s="190">
        <v>0</v>
      </c>
      <c r="H210" s="152"/>
      <c r="I210" s="190">
        <v>0</v>
      </c>
      <c r="J210" s="21" t="s">
        <v>90</v>
      </c>
      <c r="K210" s="21" t="s">
        <v>42</v>
      </c>
      <c r="L210" s="21">
        <v>1</v>
      </c>
      <c r="M210" s="39">
        <v>2850</v>
      </c>
      <c r="N210" s="43">
        <v>2850</v>
      </c>
      <c r="O210" s="190">
        <v>3073.2803999999996</v>
      </c>
      <c r="P210" s="190">
        <v>2850</v>
      </c>
      <c r="Q210" s="190">
        <v>3073.2803999999996</v>
      </c>
      <c r="R210" s="190">
        <v>287.70999999999998</v>
      </c>
      <c r="S210" s="276">
        <v>287.70999999999998</v>
      </c>
    </row>
    <row r="211" spans="1:19" ht="24.95" customHeight="1">
      <c r="A211" s="205"/>
      <c r="B211" s="126"/>
      <c r="C211" s="179"/>
      <c r="D211" s="197"/>
      <c r="E211" s="197"/>
      <c r="F211" s="152"/>
      <c r="G211" s="190"/>
      <c r="H211" s="152"/>
      <c r="I211" s="190"/>
      <c r="J211" s="21"/>
      <c r="K211" s="21"/>
      <c r="L211" s="21"/>
      <c r="M211" s="39"/>
      <c r="N211" s="43">
        <v>0</v>
      </c>
      <c r="O211" s="190"/>
      <c r="P211" s="190"/>
      <c r="Q211" s="190"/>
      <c r="R211" s="190"/>
      <c r="S211" s="276"/>
    </row>
    <row r="212" spans="1:19" ht="24.95" customHeight="1">
      <c r="A212" s="205"/>
      <c r="B212" s="126"/>
      <c r="C212" s="179"/>
      <c r="D212" s="197"/>
      <c r="E212" s="197"/>
      <c r="F212" s="152"/>
      <c r="G212" s="190"/>
      <c r="H212" s="152"/>
      <c r="I212" s="190"/>
      <c r="J212" s="21"/>
      <c r="K212" s="21"/>
      <c r="L212" s="21"/>
      <c r="M212" s="39"/>
      <c r="N212" s="43">
        <v>0</v>
      </c>
      <c r="O212" s="190"/>
      <c r="P212" s="190"/>
      <c r="Q212" s="190"/>
      <c r="R212" s="190"/>
      <c r="S212" s="276"/>
    </row>
    <row r="213" spans="1:19" ht="30" customHeight="1">
      <c r="A213" s="206"/>
      <c r="B213" s="127"/>
      <c r="C213" s="180"/>
      <c r="D213" s="197"/>
      <c r="E213" s="197"/>
      <c r="F213" s="152"/>
      <c r="G213" s="190"/>
      <c r="H213" s="152"/>
      <c r="I213" s="190"/>
      <c r="J213" s="21"/>
      <c r="K213" s="21"/>
      <c r="L213" s="21"/>
      <c r="M213" s="39"/>
      <c r="N213" s="43">
        <v>0</v>
      </c>
      <c r="O213" s="190"/>
      <c r="P213" s="190"/>
      <c r="Q213" s="190"/>
      <c r="R213" s="190"/>
      <c r="S213" s="276"/>
    </row>
    <row r="214" spans="1:19" ht="27.6" customHeight="1">
      <c r="A214" s="204">
        <v>4</v>
      </c>
      <c r="B214" s="125" t="s">
        <v>408</v>
      </c>
      <c r="C214" s="178" t="s">
        <v>433</v>
      </c>
      <c r="D214" s="197">
        <v>1</v>
      </c>
      <c r="E214" s="197">
        <v>348.73644960000001</v>
      </c>
      <c r="F214" s="152"/>
      <c r="G214" s="190">
        <v>0</v>
      </c>
      <c r="H214" s="152"/>
      <c r="I214" s="190">
        <v>0</v>
      </c>
      <c r="J214" s="21" t="s">
        <v>90</v>
      </c>
      <c r="K214" s="21" t="s">
        <v>42</v>
      </c>
      <c r="L214" s="21">
        <v>1</v>
      </c>
      <c r="M214" s="39">
        <v>308</v>
      </c>
      <c r="N214" s="43">
        <v>308</v>
      </c>
      <c r="O214" s="190">
        <v>348.73644960000001</v>
      </c>
      <c r="P214" s="190">
        <v>308</v>
      </c>
      <c r="Q214" s="190">
        <v>348.73644960000001</v>
      </c>
      <c r="R214" s="190">
        <v>52.49</v>
      </c>
      <c r="S214" s="276">
        <v>52.49</v>
      </c>
    </row>
    <row r="215" spans="1:19" ht="27.6" customHeight="1">
      <c r="A215" s="205"/>
      <c r="B215" s="126"/>
      <c r="C215" s="179"/>
      <c r="D215" s="197"/>
      <c r="E215" s="197"/>
      <c r="F215" s="152"/>
      <c r="G215" s="190"/>
      <c r="H215" s="152"/>
      <c r="I215" s="190"/>
      <c r="J215" s="21"/>
      <c r="K215" s="21"/>
      <c r="L215" s="21"/>
      <c r="M215" s="39"/>
      <c r="N215" s="43">
        <v>0</v>
      </c>
      <c r="O215" s="190"/>
      <c r="P215" s="190"/>
      <c r="Q215" s="190"/>
      <c r="R215" s="190"/>
      <c r="S215" s="276"/>
    </row>
    <row r="216" spans="1:19" ht="27.6" customHeight="1">
      <c r="A216" s="205"/>
      <c r="B216" s="126"/>
      <c r="C216" s="179"/>
      <c r="D216" s="197"/>
      <c r="E216" s="197"/>
      <c r="F216" s="152"/>
      <c r="G216" s="190"/>
      <c r="H216" s="152"/>
      <c r="I216" s="190"/>
      <c r="J216" s="21"/>
      <c r="K216" s="21"/>
      <c r="L216" s="21"/>
      <c r="M216" s="39"/>
      <c r="N216" s="43">
        <v>0</v>
      </c>
      <c r="O216" s="190"/>
      <c r="P216" s="190"/>
      <c r="Q216" s="190"/>
      <c r="R216" s="190"/>
      <c r="S216" s="276"/>
    </row>
    <row r="217" spans="1:19" ht="27.6" customHeight="1">
      <c r="A217" s="206"/>
      <c r="B217" s="127"/>
      <c r="C217" s="180"/>
      <c r="D217" s="197"/>
      <c r="E217" s="197"/>
      <c r="F217" s="152"/>
      <c r="G217" s="190"/>
      <c r="H217" s="152"/>
      <c r="I217" s="190"/>
      <c r="J217" s="21"/>
      <c r="K217" s="21"/>
      <c r="L217" s="21"/>
      <c r="M217" s="39"/>
      <c r="N217" s="43">
        <v>0</v>
      </c>
      <c r="O217" s="190"/>
      <c r="P217" s="190"/>
      <c r="Q217" s="190"/>
      <c r="R217" s="190"/>
      <c r="S217" s="276"/>
    </row>
    <row r="218" spans="1:19" ht="22.5" customHeight="1">
      <c r="A218" s="204">
        <v>5</v>
      </c>
      <c r="B218" s="125" t="s">
        <v>323</v>
      </c>
      <c r="C218" s="178" t="s">
        <v>433</v>
      </c>
      <c r="D218" s="197">
        <v>1</v>
      </c>
      <c r="E218" s="197">
        <v>1533.405168</v>
      </c>
      <c r="F218" s="152"/>
      <c r="G218" s="190">
        <v>0</v>
      </c>
      <c r="H218" s="152"/>
      <c r="I218" s="190">
        <v>0</v>
      </c>
      <c r="J218" s="21" t="s">
        <v>101</v>
      </c>
      <c r="K218" s="21" t="s">
        <v>42</v>
      </c>
      <c r="L218" s="21">
        <v>1</v>
      </c>
      <c r="M218" s="39">
        <v>1422</v>
      </c>
      <c r="N218" s="43">
        <v>1422</v>
      </c>
      <c r="O218" s="190">
        <v>1533.405168</v>
      </c>
      <c r="P218" s="190">
        <v>1422</v>
      </c>
      <c r="Q218" s="190">
        <v>1533.405168</v>
      </c>
      <c r="R218" s="190">
        <v>143.55000000000001</v>
      </c>
      <c r="S218" s="276">
        <v>143.55000000000001</v>
      </c>
    </row>
    <row r="219" spans="1:19" ht="22.5" customHeight="1">
      <c r="A219" s="205"/>
      <c r="B219" s="126"/>
      <c r="C219" s="179"/>
      <c r="D219" s="197"/>
      <c r="E219" s="197"/>
      <c r="F219" s="152"/>
      <c r="G219" s="190"/>
      <c r="H219" s="152"/>
      <c r="I219" s="190"/>
      <c r="J219" s="21"/>
      <c r="K219" s="21"/>
      <c r="L219" s="21"/>
      <c r="M219" s="39"/>
      <c r="N219" s="43">
        <v>0</v>
      </c>
      <c r="O219" s="190"/>
      <c r="P219" s="190"/>
      <c r="Q219" s="190"/>
      <c r="R219" s="190"/>
      <c r="S219" s="276"/>
    </row>
    <row r="220" spans="1:19" ht="22.5" customHeight="1">
      <c r="A220" s="205"/>
      <c r="B220" s="126"/>
      <c r="C220" s="179"/>
      <c r="D220" s="197"/>
      <c r="E220" s="197"/>
      <c r="F220" s="152"/>
      <c r="G220" s="190"/>
      <c r="H220" s="152"/>
      <c r="I220" s="190"/>
      <c r="J220" s="21"/>
      <c r="K220" s="21"/>
      <c r="L220" s="21"/>
      <c r="M220" s="39"/>
      <c r="N220" s="43">
        <v>0</v>
      </c>
      <c r="O220" s="190"/>
      <c r="P220" s="190"/>
      <c r="Q220" s="190"/>
      <c r="R220" s="190"/>
      <c r="S220" s="276"/>
    </row>
    <row r="221" spans="1:19" ht="50.1" customHeight="1">
      <c r="A221" s="206"/>
      <c r="B221" s="127"/>
      <c r="C221" s="180"/>
      <c r="D221" s="197"/>
      <c r="E221" s="197"/>
      <c r="F221" s="152"/>
      <c r="G221" s="190"/>
      <c r="H221" s="152"/>
      <c r="I221" s="190"/>
      <c r="J221" s="21"/>
      <c r="K221" s="21"/>
      <c r="L221" s="21"/>
      <c r="M221" s="39"/>
      <c r="N221" s="43">
        <v>0</v>
      </c>
      <c r="O221" s="190"/>
      <c r="P221" s="190"/>
      <c r="Q221" s="190"/>
      <c r="R221" s="190"/>
      <c r="S221" s="276"/>
    </row>
    <row r="222" spans="1:19" ht="21" customHeight="1">
      <c r="A222" s="191">
        <v>6</v>
      </c>
      <c r="B222" s="131" t="s">
        <v>409</v>
      </c>
      <c r="C222" s="122" t="s">
        <v>420</v>
      </c>
      <c r="D222" s="197">
        <v>1</v>
      </c>
      <c r="E222" s="197">
        <v>328.21642142000002</v>
      </c>
      <c r="F222" s="152">
        <v>3.67</v>
      </c>
      <c r="G222" s="190">
        <v>9.0567893000000002</v>
      </c>
      <c r="H222" s="152">
        <v>2.5099999999999998</v>
      </c>
      <c r="I222" s="190">
        <v>7.6745759999999992</v>
      </c>
      <c r="J222" s="21" t="s">
        <v>29</v>
      </c>
      <c r="K222" s="21" t="s">
        <v>19</v>
      </c>
      <c r="L222" s="21">
        <v>1</v>
      </c>
      <c r="M222" s="39">
        <v>275.10000000000002</v>
      </c>
      <c r="N222" s="43">
        <v>275.10000000000002</v>
      </c>
      <c r="O222" s="210">
        <v>328.21642142000002</v>
      </c>
      <c r="P222" s="210">
        <v>275.10000000000002</v>
      </c>
      <c r="Q222" s="210">
        <v>311.48505612000002</v>
      </c>
      <c r="R222" s="276">
        <v>422.93</v>
      </c>
      <c r="S222" s="276">
        <v>422.93</v>
      </c>
    </row>
    <row r="223" spans="1:19" ht="21" customHeight="1">
      <c r="A223" s="192"/>
      <c r="B223" s="131"/>
      <c r="C223" s="122"/>
      <c r="D223" s="197"/>
      <c r="E223" s="197"/>
      <c r="F223" s="152"/>
      <c r="G223" s="190"/>
      <c r="H223" s="152"/>
      <c r="I223" s="190"/>
      <c r="J223" s="21"/>
      <c r="K223" s="21"/>
      <c r="L223" s="21"/>
      <c r="M223" s="39"/>
      <c r="N223" s="43">
        <v>0</v>
      </c>
      <c r="O223" s="211"/>
      <c r="P223" s="211"/>
      <c r="Q223" s="211"/>
      <c r="R223" s="276"/>
      <c r="S223" s="276"/>
    </row>
    <row r="224" spans="1:19" ht="21" customHeight="1">
      <c r="A224" s="192"/>
      <c r="B224" s="131"/>
      <c r="C224" s="122"/>
      <c r="D224" s="197"/>
      <c r="E224" s="197"/>
      <c r="F224" s="152"/>
      <c r="G224" s="190"/>
      <c r="H224" s="152"/>
      <c r="I224" s="190"/>
      <c r="J224" s="21"/>
      <c r="K224" s="21"/>
      <c r="L224" s="21"/>
      <c r="M224" s="39"/>
      <c r="N224" s="43">
        <v>0</v>
      </c>
      <c r="O224" s="211"/>
      <c r="P224" s="211"/>
      <c r="Q224" s="211"/>
      <c r="R224" s="276"/>
      <c r="S224" s="276"/>
    </row>
    <row r="225" spans="1:19" ht="21" customHeight="1">
      <c r="A225" s="193"/>
      <c r="B225" s="131"/>
      <c r="C225" s="122"/>
      <c r="D225" s="197"/>
      <c r="E225" s="197"/>
      <c r="F225" s="152"/>
      <c r="G225" s="190"/>
      <c r="H225" s="152"/>
      <c r="I225" s="190"/>
      <c r="J225" s="21"/>
      <c r="K225" s="21"/>
      <c r="L225" s="21"/>
      <c r="M225" s="39"/>
      <c r="N225" s="43">
        <v>0</v>
      </c>
      <c r="O225" s="212"/>
      <c r="P225" s="212"/>
      <c r="Q225" s="212"/>
      <c r="R225" s="276"/>
      <c r="S225" s="276"/>
    </row>
    <row r="226" spans="1:19" ht="15" customHeight="1">
      <c r="A226" s="191">
        <v>7</v>
      </c>
      <c r="B226" s="213" t="s">
        <v>324</v>
      </c>
      <c r="C226" s="207" t="s">
        <v>432</v>
      </c>
      <c r="D226" s="197">
        <v>39</v>
      </c>
      <c r="E226" s="197">
        <v>2.0824908172000001</v>
      </c>
      <c r="F226" s="214">
        <v>0.35599999999999998</v>
      </c>
      <c r="G226" s="190">
        <v>0.87853323999999999</v>
      </c>
      <c r="H226" s="215">
        <v>4.9000000000000002E-2</v>
      </c>
      <c r="I226" s="190">
        <v>0.14982239999999999</v>
      </c>
      <c r="J226" s="60" t="s">
        <v>24</v>
      </c>
      <c r="K226" s="60" t="s">
        <v>109</v>
      </c>
      <c r="L226" s="60">
        <v>2.5999999999999999E-2</v>
      </c>
      <c r="M226" s="39">
        <v>26</v>
      </c>
      <c r="N226" s="43">
        <v>0.67599999999999993</v>
      </c>
      <c r="O226" s="190">
        <v>81.217141870800006</v>
      </c>
      <c r="P226" s="190">
        <v>0.93099999999999994</v>
      </c>
      <c r="Q226" s="190">
        <v>1.0541351771999998</v>
      </c>
      <c r="R226" s="276">
        <v>2.68</v>
      </c>
      <c r="S226" s="276">
        <v>104.52000000000001</v>
      </c>
    </row>
    <row r="227" spans="1:19" ht="15" customHeight="1">
      <c r="A227" s="192"/>
      <c r="B227" s="213"/>
      <c r="C227" s="208"/>
      <c r="D227" s="197"/>
      <c r="E227" s="197"/>
      <c r="F227" s="214"/>
      <c r="G227" s="190"/>
      <c r="H227" s="216"/>
      <c r="I227" s="190"/>
      <c r="J227" s="21"/>
      <c r="K227" s="39"/>
      <c r="L227" s="21"/>
      <c r="M227" s="39"/>
      <c r="N227" s="43">
        <v>0</v>
      </c>
      <c r="O227" s="190"/>
      <c r="P227" s="190"/>
      <c r="Q227" s="190"/>
      <c r="R227" s="276"/>
      <c r="S227" s="276"/>
    </row>
    <row r="228" spans="1:19" ht="15" customHeight="1">
      <c r="A228" s="192"/>
      <c r="B228" s="213"/>
      <c r="C228" s="208"/>
      <c r="D228" s="197"/>
      <c r="E228" s="197"/>
      <c r="F228" s="214"/>
      <c r="G228" s="190"/>
      <c r="H228" s="216"/>
      <c r="I228" s="190"/>
      <c r="J228" s="21" t="s">
        <v>49</v>
      </c>
      <c r="K228" s="21" t="s">
        <v>108</v>
      </c>
      <c r="L228" s="21">
        <v>1.02</v>
      </c>
      <c r="M228" s="39">
        <v>0.25</v>
      </c>
      <c r="N228" s="43">
        <v>0.255</v>
      </c>
      <c r="O228" s="190"/>
      <c r="P228" s="190"/>
      <c r="Q228" s="190"/>
      <c r="R228" s="276"/>
      <c r="S228" s="276"/>
    </row>
    <row r="229" spans="1:19" ht="15" customHeight="1">
      <c r="A229" s="193"/>
      <c r="B229" s="213"/>
      <c r="C229" s="208"/>
      <c r="D229" s="197"/>
      <c r="E229" s="197"/>
      <c r="F229" s="214"/>
      <c r="G229" s="190"/>
      <c r="H229" s="217"/>
      <c r="I229" s="190"/>
      <c r="J229" s="21"/>
      <c r="K229" s="21"/>
      <c r="L229" s="21"/>
      <c r="M229" s="39"/>
      <c r="N229" s="43">
        <v>0</v>
      </c>
      <c r="O229" s="190"/>
      <c r="P229" s="190"/>
      <c r="Q229" s="190"/>
      <c r="R229" s="276"/>
      <c r="S229" s="276"/>
    </row>
    <row r="230" spans="1:19" ht="12.75" customHeight="1">
      <c r="A230" s="191">
        <v>8</v>
      </c>
      <c r="B230" s="131" t="s">
        <v>325</v>
      </c>
      <c r="C230" s="207" t="s">
        <v>432</v>
      </c>
      <c r="D230" s="209">
        <v>39</v>
      </c>
      <c r="E230" s="197">
        <v>1.9545808682639996</v>
      </c>
      <c r="F230" s="152">
        <v>0.17399999999999999</v>
      </c>
      <c r="G230" s="190">
        <v>0.42939545999999995</v>
      </c>
      <c r="H230" s="152">
        <v>1.4E-2</v>
      </c>
      <c r="I230" s="190">
        <v>4.2806399999999994E-2</v>
      </c>
      <c r="J230" s="21" t="s">
        <v>65</v>
      </c>
      <c r="K230" s="21" t="s">
        <v>21</v>
      </c>
      <c r="L230" s="21">
        <v>1.18</v>
      </c>
      <c r="M230" s="39">
        <v>0.83</v>
      </c>
      <c r="N230" s="43">
        <v>0.97939999999999994</v>
      </c>
      <c r="O230" s="190">
        <v>76.228653862295985</v>
      </c>
      <c r="P230" s="190">
        <v>1.3092199999999998</v>
      </c>
      <c r="Q230" s="190">
        <v>1.4823790082639996</v>
      </c>
      <c r="R230" s="276">
        <v>2.52</v>
      </c>
      <c r="S230" s="276">
        <v>98.28</v>
      </c>
    </row>
    <row r="231" spans="1:19" ht="12.75" customHeight="1">
      <c r="A231" s="192"/>
      <c r="B231" s="131"/>
      <c r="C231" s="208"/>
      <c r="D231" s="209"/>
      <c r="E231" s="197"/>
      <c r="F231" s="152"/>
      <c r="G231" s="190"/>
      <c r="H231" s="152"/>
      <c r="I231" s="190"/>
      <c r="J231" s="21" t="s">
        <v>66</v>
      </c>
      <c r="K231" s="21" t="s">
        <v>21</v>
      </c>
      <c r="L231" s="21">
        <v>0.3</v>
      </c>
      <c r="M231" s="39">
        <v>0.28699999999999998</v>
      </c>
      <c r="N231" s="43">
        <v>8.6099999999999996E-2</v>
      </c>
      <c r="O231" s="190"/>
      <c r="P231" s="190"/>
      <c r="Q231" s="190"/>
      <c r="R231" s="276"/>
      <c r="S231" s="276"/>
    </row>
    <row r="232" spans="1:19" ht="12.75" customHeight="1">
      <c r="A232" s="192"/>
      <c r="B232" s="131"/>
      <c r="C232" s="208"/>
      <c r="D232" s="209"/>
      <c r="E232" s="197"/>
      <c r="F232" s="152"/>
      <c r="G232" s="190"/>
      <c r="H232" s="152"/>
      <c r="I232" s="190"/>
      <c r="J232" s="21" t="s">
        <v>43</v>
      </c>
      <c r="K232" s="21" t="s">
        <v>21</v>
      </c>
      <c r="L232" s="21">
        <v>0.24</v>
      </c>
      <c r="M232" s="39">
        <v>0.113</v>
      </c>
      <c r="N232" s="43">
        <v>2.7119999999999998E-2</v>
      </c>
      <c r="O232" s="190"/>
      <c r="P232" s="190"/>
      <c r="Q232" s="190"/>
      <c r="R232" s="276"/>
      <c r="S232" s="276"/>
    </row>
    <row r="233" spans="1:19" ht="27" customHeight="1">
      <c r="A233" s="193"/>
      <c r="B233" s="131"/>
      <c r="C233" s="208"/>
      <c r="D233" s="209"/>
      <c r="E233" s="197"/>
      <c r="F233" s="152"/>
      <c r="G233" s="190"/>
      <c r="H233" s="152"/>
      <c r="I233" s="190"/>
      <c r="J233" s="21" t="s">
        <v>67</v>
      </c>
      <c r="K233" s="21" t="s">
        <v>21</v>
      </c>
      <c r="L233" s="21">
        <v>0.2</v>
      </c>
      <c r="M233" s="39">
        <v>1.083</v>
      </c>
      <c r="N233" s="43">
        <v>0.21660000000000001</v>
      </c>
      <c r="O233" s="190"/>
      <c r="P233" s="190"/>
      <c r="Q233" s="190"/>
      <c r="R233" s="276"/>
      <c r="S233" s="276"/>
    </row>
    <row r="234" spans="1:19" ht="12.75" customHeight="1">
      <c r="A234" s="191">
        <v>9</v>
      </c>
      <c r="B234" s="218" t="s">
        <v>326</v>
      </c>
      <c r="C234" s="207" t="s">
        <v>432</v>
      </c>
      <c r="D234" s="209">
        <v>0.5</v>
      </c>
      <c r="E234" s="197">
        <v>44.337864950675197</v>
      </c>
      <c r="F234" s="219">
        <v>1.55</v>
      </c>
      <c r="G234" s="190">
        <v>3.8250745000000004</v>
      </c>
      <c r="H234" s="219">
        <v>0.76</v>
      </c>
      <c r="I234" s="190">
        <v>2.3237759999999996</v>
      </c>
      <c r="J234" s="29" t="s">
        <v>23</v>
      </c>
      <c r="K234" s="29" t="s">
        <v>106</v>
      </c>
      <c r="L234" s="29">
        <v>1.0149999999999999</v>
      </c>
      <c r="M234" s="39">
        <v>29.933</v>
      </c>
      <c r="N234" s="43">
        <v>30.381994999999996</v>
      </c>
      <c r="O234" s="190">
        <v>22.168932475337598</v>
      </c>
      <c r="P234" s="190">
        <v>33.728095999999994</v>
      </c>
      <c r="Q234" s="190">
        <v>38.189014450675195</v>
      </c>
      <c r="R234" s="276">
        <v>57.13</v>
      </c>
      <c r="S234" s="276">
        <v>28.565000000000001</v>
      </c>
    </row>
    <row r="235" spans="1:19" ht="12.75" customHeight="1">
      <c r="A235" s="192"/>
      <c r="B235" s="218"/>
      <c r="C235" s="208"/>
      <c r="D235" s="209"/>
      <c r="E235" s="197"/>
      <c r="F235" s="219"/>
      <c r="G235" s="190"/>
      <c r="H235" s="219"/>
      <c r="I235" s="190"/>
      <c r="J235" s="29" t="s">
        <v>54</v>
      </c>
      <c r="K235" s="29" t="s">
        <v>108</v>
      </c>
      <c r="L235" s="29">
        <v>0.80300000000000005</v>
      </c>
      <c r="M235" s="61">
        <v>4.1669999999999998</v>
      </c>
      <c r="N235" s="43">
        <v>3.346101</v>
      </c>
      <c r="O235" s="190"/>
      <c r="P235" s="190"/>
      <c r="Q235" s="190"/>
      <c r="R235" s="276"/>
      <c r="S235" s="276"/>
    </row>
    <row r="236" spans="1:19" ht="12.75" customHeight="1">
      <c r="A236" s="192"/>
      <c r="B236" s="218"/>
      <c r="C236" s="208"/>
      <c r="D236" s="209"/>
      <c r="E236" s="197"/>
      <c r="F236" s="219"/>
      <c r="G236" s="190"/>
      <c r="H236" s="219"/>
      <c r="I236" s="190"/>
      <c r="J236" s="29"/>
      <c r="K236" s="29"/>
      <c r="L236" s="29"/>
      <c r="M236" s="61"/>
      <c r="N236" s="43">
        <v>0</v>
      </c>
      <c r="O236" s="190"/>
      <c r="P236" s="190"/>
      <c r="Q236" s="190"/>
      <c r="R236" s="276"/>
      <c r="S236" s="276"/>
    </row>
    <row r="237" spans="1:19" ht="12.75" customHeight="1">
      <c r="A237" s="193"/>
      <c r="B237" s="218"/>
      <c r="C237" s="208"/>
      <c r="D237" s="209"/>
      <c r="E237" s="197"/>
      <c r="F237" s="219"/>
      <c r="G237" s="190"/>
      <c r="H237" s="219"/>
      <c r="I237" s="190"/>
      <c r="J237" s="29"/>
      <c r="K237" s="29"/>
      <c r="L237" s="29"/>
      <c r="M237" s="61"/>
      <c r="N237" s="43">
        <v>0</v>
      </c>
      <c r="O237" s="190"/>
      <c r="P237" s="190"/>
      <c r="Q237" s="190"/>
      <c r="R237" s="276"/>
      <c r="S237" s="276"/>
    </row>
    <row r="238" spans="1:19" ht="12.75" customHeight="1">
      <c r="A238" s="191">
        <v>10</v>
      </c>
      <c r="B238" s="125" t="s">
        <v>327</v>
      </c>
      <c r="C238" s="207" t="s">
        <v>432</v>
      </c>
      <c r="D238" s="194">
        <v>1.6</v>
      </c>
      <c r="E238" s="197">
        <v>10.335545205999999</v>
      </c>
      <c r="F238" s="152">
        <v>1.5049999999999999</v>
      </c>
      <c r="G238" s="190">
        <v>3.7140239499999996</v>
      </c>
      <c r="H238" s="152">
        <v>2.52E-2</v>
      </c>
      <c r="I238" s="190">
        <v>7.7051519999999998E-2</v>
      </c>
      <c r="J238" s="21" t="s">
        <v>53</v>
      </c>
      <c r="K238" s="21" t="s">
        <v>108</v>
      </c>
      <c r="L238" s="21">
        <v>1</v>
      </c>
      <c r="M238" s="21">
        <v>5</v>
      </c>
      <c r="N238" s="43">
        <v>5</v>
      </c>
      <c r="O238" s="190">
        <v>16.536872329599998</v>
      </c>
      <c r="P238" s="190">
        <v>5.78</v>
      </c>
      <c r="Q238" s="190">
        <v>6.5444697359999999</v>
      </c>
      <c r="R238" s="276">
        <v>13.32</v>
      </c>
      <c r="S238" s="276">
        <v>21.312000000000001</v>
      </c>
    </row>
    <row r="239" spans="1:19" ht="12.75" customHeight="1">
      <c r="A239" s="192"/>
      <c r="B239" s="126"/>
      <c r="C239" s="208"/>
      <c r="D239" s="195"/>
      <c r="E239" s="197"/>
      <c r="F239" s="152"/>
      <c r="G239" s="190"/>
      <c r="H239" s="152"/>
      <c r="I239" s="190"/>
      <c r="J239" s="21"/>
      <c r="K239" s="21"/>
      <c r="L239" s="21"/>
      <c r="M239" s="39"/>
      <c r="N239" s="43">
        <v>0</v>
      </c>
      <c r="O239" s="190"/>
      <c r="P239" s="190"/>
      <c r="Q239" s="190"/>
      <c r="R239" s="276"/>
      <c r="S239" s="276"/>
    </row>
    <row r="240" spans="1:19" ht="12.75" customHeight="1">
      <c r="A240" s="192"/>
      <c r="B240" s="126"/>
      <c r="C240" s="208"/>
      <c r="D240" s="195"/>
      <c r="E240" s="197"/>
      <c r="F240" s="152"/>
      <c r="G240" s="190"/>
      <c r="H240" s="152"/>
      <c r="I240" s="190"/>
      <c r="J240" s="21" t="s">
        <v>24</v>
      </c>
      <c r="K240" s="21" t="s">
        <v>105</v>
      </c>
      <c r="L240" s="21">
        <v>0.03</v>
      </c>
      <c r="M240" s="21">
        <v>26</v>
      </c>
      <c r="N240" s="43">
        <v>0.78</v>
      </c>
      <c r="O240" s="190"/>
      <c r="P240" s="190"/>
      <c r="Q240" s="190"/>
      <c r="R240" s="276"/>
      <c r="S240" s="276"/>
    </row>
    <row r="241" spans="1:19" ht="20.25" customHeight="1">
      <c r="A241" s="193"/>
      <c r="B241" s="127"/>
      <c r="C241" s="208"/>
      <c r="D241" s="196"/>
      <c r="E241" s="197"/>
      <c r="F241" s="152"/>
      <c r="G241" s="190"/>
      <c r="H241" s="152"/>
      <c r="I241" s="190"/>
      <c r="J241" s="21"/>
      <c r="K241" s="21"/>
      <c r="L241" s="21"/>
      <c r="M241" s="39"/>
      <c r="N241" s="43">
        <v>0</v>
      </c>
      <c r="O241" s="190"/>
      <c r="P241" s="190"/>
      <c r="Q241" s="190"/>
      <c r="R241" s="276"/>
      <c r="S241" s="276"/>
    </row>
    <row r="242" spans="1:19" ht="14.25" customHeight="1">
      <c r="A242" s="191">
        <v>11</v>
      </c>
      <c r="B242" s="131" t="s">
        <v>328</v>
      </c>
      <c r="C242" s="220" t="s">
        <v>427</v>
      </c>
      <c r="D242" s="197">
        <v>0.8</v>
      </c>
      <c r="E242" s="197">
        <v>46.0137418550188</v>
      </c>
      <c r="F242" s="152">
        <v>1.55</v>
      </c>
      <c r="G242" s="190">
        <v>3.8250745000000004</v>
      </c>
      <c r="H242" s="152">
        <v>0.33</v>
      </c>
      <c r="I242" s="190">
        <v>1.0090080000000001</v>
      </c>
      <c r="J242" s="21" t="s">
        <v>41</v>
      </c>
      <c r="K242" s="21" t="s">
        <v>21</v>
      </c>
      <c r="L242" s="21">
        <v>0.9</v>
      </c>
      <c r="M242" s="39">
        <v>1</v>
      </c>
      <c r="N242" s="43">
        <v>0.9</v>
      </c>
      <c r="O242" s="190">
        <v>36.810993484015043</v>
      </c>
      <c r="P242" s="190">
        <v>36.369398999999994</v>
      </c>
      <c r="Q242" s="190">
        <v>41.179659355018799</v>
      </c>
      <c r="R242" s="276">
        <v>59.29</v>
      </c>
      <c r="S242" s="276">
        <v>47.432000000000002</v>
      </c>
    </row>
    <row r="243" spans="1:19" ht="14.25" customHeight="1">
      <c r="A243" s="192"/>
      <c r="B243" s="131"/>
      <c r="C243" s="221"/>
      <c r="D243" s="197"/>
      <c r="E243" s="197"/>
      <c r="F243" s="152"/>
      <c r="G243" s="190"/>
      <c r="H243" s="152"/>
      <c r="I243" s="190"/>
      <c r="J243" s="21" t="s">
        <v>61</v>
      </c>
      <c r="K243" s="21" t="s">
        <v>109</v>
      </c>
      <c r="L243" s="21">
        <v>1.5599999999999999E-2</v>
      </c>
      <c r="M243" s="39">
        <v>125</v>
      </c>
      <c r="N243" s="43">
        <v>1.95</v>
      </c>
      <c r="O243" s="190"/>
      <c r="P243" s="190"/>
      <c r="Q243" s="190"/>
      <c r="R243" s="276"/>
      <c r="S243" s="276"/>
    </row>
    <row r="244" spans="1:19" ht="14.25" customHeight="1">
      <c r="A244" s="192"/>
      <c r="B244" s="131"/>
      <c r="C244" s="221"/>
      <c r="D244" s="197"/>
      <c r="E244" s="197"/>
      <c r="F244" s="152"/>
      <c r="G244" s="190"/>
      <c r="H244" s="152"/>
      <c r="I244" s="190"/>
      <c r="J244" s="21" t="s">
        <v>23</v>
      </c>
      <c r="K244" s="21" t="s">
        <v>106</v>
      </c>
      <c r="L244" s="21">
        <v>1.02</v>
      </c>
      <c r="M244" s="39">
        <v>29.933</v>
      </c>
      <c r="N244" s="43">
        <v>30.531659999999999</v>
      </c>
      <c r="O244" s="190"/>
      <c r="P244" s="190"/>
      <c r="Q244" s="190"/>
      <c r="R244" s="276"/>
      <c r="S244" s="276"/>
    </row>
    <row r="245" spans="1:19" ht="14.25" customHeight="1">
      <c r="A245" s="193"/>
      <c r="B245" s="131"/>
      <c r="C245" s="221"/>
      <c r="D245" s="197"/>
      <c r="E245" s="197"/>
      <c r="F245" s="152"/>
      <c r="G245" s="190"/>
      <c r="H245" s="152"/>
      <c r="I245" s="190"/>
      <c r="J245" s="21" t="s">
        <v>54</v>
      </c>
      <c r="K245" s="21" t="s">
        <v>108</v>
      </c>
      <c r="L245" s="21">
        <v>0.71699999999999997</v>
      </c>
      <c r="M245" s="39">
        <v>4.1669999999999998</v>
      </c>
      <c r="N245" s="43">
        <v>2.9877389999999999</v>
      </c>
      <c r="O245" s="190"/>
      <c r="P245" s="190"/>
      <c r="Q245" s="190"/>
      <c r="R245" s="276"/>
      <c r="S245" s="276"/>
    </row>
    <row r="246" spans="1:19" ht="14.25" customHeight="1">
      <c r="A246" s="191">
        <v>12</v>
      </c>
      <c r="B246" s="131" t="s">
        <v>329</v>
      </c>
      <c r="C246" s="207" t="s">
        <v>432</v>
      </c>
      <c r="D246" s="197">
        <v>8.4</v>
      </c>
      <c r="E246" s="197">
        <v>18.172118683200001</v>
      </c>
      <c r="F246" s="227">
        <v>4.38</v>
      </c>
      <c r="G246" s="190">
        <v>10.808920200000001</v>
      </c>
      <c r="H246" s="227">
        <v>0.21</v>
      </c>
      <c r="I246" s="190">
        <v>0.642096</v>
      </c>
      <c r="J246" s="62" t="s">
        <v>77</v>
      </c>
      <c r="K246" s="62" t="s">
        <v>110</v>
      </c>
      <c r="L246" s="62">
        <v>1</v>
      </c>
      <c r="M246" s="21">
        <v>5</v>
      </c>
      <c r="N246" s="43">
        <v>5</v>
      </c>
      <c r="O246" s="190">
        <v>152.64579693888001</v>
      </c>
      <c r="P246" s="190">
        <v>5.9359999999999999</v>
      </c>
      <c r="Q246" s="190">
        <v>6.7211024831999993</v>
      </c>
      <c r="R246" s="276">
        <v>23.42</v>
      </c>
      <c r="S246" s="276">
        <v>196.72800000000001</v>
      </c>
    </row>
    <row r="247" spans="1:19" ht="14.25" customHeight="1">
      <c r="A247" s="192"/>
      <c r="B247" s="131"/>
      <c r="C247" s="208"/>
      <c r="D247" s="197"/>
      <c r="E247" s="197"/>
      <c r="F247" s="227"/>
      <c r="G247" s="190"/>
      <c r="H247" s="227"/>
      <c r="I247" s="190"/>
      <c r="J247" s="62"/>
      <c r="K247" s="62"/>
      <c r="L247" s="62"/>
      <c r="M247" s="39"/>
      <c r="N247" s="43">
        <v>0</v>
      </c>
      <c r="O247" s="190"/>
      <c r="P247" s="190"/>
      <c r="Q247" s="190"/>
      <c r="R247" s="276"/>
      <c r="S247" s="276"/>
    </row>
    <row r="248" spans="1:19" ht="14.25" customHeight="1">
      <c r="A248" s="192"/>
      <c r="B248" s="131"/>
      <c r="C248" s="208"/>
      <c r="D248" s="197"/>
      <c r="E248" s="197"/>
      <c r="F248" s="227"/>
      <c r="G248" s="190"/>
      <c r="H248" s="227"/>
      <c r="I248" s="190"/>
      <c r="J248" s="62" t="s">
        <v>24</v>
      </c>
      <c r="K248" s="62" t="s">
        <v>111</v>
      </c>
      <c r="L248" s="62">
        <v>3.5999999999999997E-2</v>
      </c>
      <c r="M248" s="21">
        <v>26</v>
      </c>
      <c r="N248" s="43">
        <v>0.93599999999999994</v>
      </c>
      <c r="O248" s="190"/>
      <c r="P248" s="190"/>
      <c r="Q248" s="190"/>
      <c r="R248" s="276"/>
      <c r="S248" s="276"/>
    </row>
    <row r="249" spans="1:19" ht="14.25" customHeight="1">
      <c r="A249" s="193"/>
      <c r="B249" s="131"/>
      <c r="C249" s="208"/>
      <c r="D249" s="197"/>
      <c r="E249" s="197"/>
      <c r="F249" s="227"/>
      <c r="G249" s="190"/>
      <c r="H249" s="227"/>
      <c r="I249" s="190"/>
      <c r="J249" s="21"/>
      <c r="K249" s="21"/>
      <c r="L249" s="21"/>
      <c r="M249" s="39"/>
      <c r="N249" s="43">
        <v>0</v>
      </c>
      <c r="O249" s="190"/>
      <c r="P249" s="190"/>
      <c r="Q249" s="190"/>
      <c r="R249" s="276"/>
      <c r="S249" s="276"/>
    </row>
    <row r="250" spans="1:19" ht="12.75" customHeight="1">
      <c r="A250" s="191">
        <v>13</v>
      </c>
      <c r="B250" s="125" t="s">
        <v>330</v>
      </c>
      <c r="C250" s="207" t="s">
        <v>432</v>
      </c>
      <c r="D250" s="194">
        <v>380</v>
      </c>
      <c r="E250" s="194">
        <v>0.24502280796000003</v>
      </c>
      <c r="F250" s="198"/>
      <c r="G250" s="210">
        <v>0</v>
      </c>
      <c r="H250" s="198">
        <v>3.0000000000000001E-3</v>
      </c>
      <c r="I250" s="210">
        <v>9.1728000000000001E-3</v>
      </c>
      <c r="J250" s="21" t="s">
        <v>39</v>
      </c>
      <c r="K250" s="21" t="s">
        <v>106</v>
      </c>
      <c r="L250" s="21">
        <v>0.1</v>
      </c>
      <c r="M250" s="39">
        <v>2.0830000000000002</v>
      </c>
      <c r="N250" s="43">
        <v>0.20830000000000004</v>
      </c>
      <c r="O250" s="210">
        <v>93.108667024800013</v>
      </c>
      <c r="P250" s="210">
        <v>0.20830000000000004</v>
      </c>
      <c r="Q250" s="210">
        <v>0.23585000796000002</v>
      </c>
      <c r="R250" s="276">
        <v>0.32</v>
      </c>
      <c r="S250" s="276">
        <v>121.60000000000001</v>
      </c>
    </row>
    <row r="251" spans="1:19" ht="12.75" customHeight="1">
      <c r="A251" s="192"/>
      <c r="B251" s="126"/>
      <c r="C251" s="208"/>
      <c r="D251" s="195"/>
      <c r="E251" s="195"/>
      <c r="F251" s="199"/>
      <c r="G251" s="211"/>
      <c r="H251" s="199"/>
      <c r="I251" s="211"/>
      <c r="J251" s="21"/>
      <c r="K251" s="21"/>
      <c r="L251" s="21"/>
      <c r="M251" s="39"/>
      <c r="N251" s="43">
        <v>0</v>
      </c>
      <c r="O251" s="211"/>
      <c r="P251" s="211"/>
      <c r="Q251" s="211"/>
      <c r="R251" s="276"/>
      <c r="S251" s="276"/>
    </row>
    <row r="252" spans="1:19" ht="12.75" customHeight="1">
      <c r="A252" s="192"/>
      <c r="B252" s="126"/>
      <c r="C252" s="208"/>
      <c r="D252" s="195"/>
      <c r="E252" s="195"/>
      <c r="F252" s="199"/>
      <c r="G252" s="211"/>
      <c r="H252" s="199"/>
      <c r="I252" s="211"/>
      <c r="J252" s="21"/>
      <c r="K252" s="21"/>
      <c r="L252" s="21"/>
      <c r="M252" s="39"/>
      <c r="N252" s="43">
        <v>0</v>
      </c>
      <c r="O252" s="211"/>
      <c r="P252" s="211"/>
      <c r="Q252" s="211"/>
      <c r="R252" s="276"/>
      <c r="S252" s="276"/>
    </row>
    <row r="253" spans="1:19" ht="12.75" customHeight="1">
      <c r="A253" s="193"/>
      <c r="B253" s="127"/>
      <c r="C253" s="208"/>
      <c r="D253" s="196"/>
      <c r="E253" s="196"/>
      <c r="F253" s="200"/>
      <c r="G253" s="212"/>
      <c r="H253" s="200"/>
      <c r="I253" s="212"/>
      <c r="J253" s="21"/>
      <c r="K253" s="21"/>
      <c r="L253" s="21"/>
      <c r="M253" s="39"/>
      <c r="N253" s="43">
        <v>0</v>
      </c>
      <c r="O253" s="212"/>
      <c r="P253" s="212"/>
      <c r="Q253" s="212"/>
      <c r="R253" s="276"/>
      <c r="S253" s="276"/>
    </row>
    <row r="254" spans="1:19" ht="12.75" customHeight="1">
      <c r="A254" s="191">
        <v>14</v>
      </c>
      <c r="B254" s="125" t="s">
        <v>331</v>
      </c>
      <c r="C254" s="207" t="s">
        <v>432</v>
      </c>
      <c r="D254" s="194">
        <v>380</v>
      </c>
      <c r="E254" s="197">
        <v>6.5381824000000005E-2</v>
      </c>
      <c r="F254" s="198">
        <v>2.4199999999999999E-2</v>
      </c>
      <c r="G254" s="190">
        <v>5.9720518E-2</v>
      </c>
      <c r="H254" s="198"/>
      <c r="I254" s="190">
        <v>0</v>
      </c>
      <c r="J254" s="21" t="s">
        <v>40</v>
      </c>
      <c r="K254" s="21" t="s">
        <v>21</v>
      </c>
      <c r="L254" s="21">
        <v>2.5000000000000001E-2</v>
      </c>
      <c r="M254" s="39">
        <v>0.2</v>
      </c>
      <c r="N254" s="43">
        <v>5.000000000000001E-3</v>
      </c>
      <c r="O254" s="190">
        <v>24.845093120000001</v>
      </c>
      <c r="P254" s="190">
        <v>5.000000000000001E-3</v>
      </c>
      <c r="Q254" s="190">
        <v>5.6613060000000005E-3</v>
      </c>
      <c r="R254" s="276">
        <v>0.08</v>
      </c>
      <c r="S254" s="276">
        <v>30.400000000000002</v>
      </c>
    </row>
    <row r="255" spans="1:19" ht="12.75" customHeight="1">
      <c r="A255" s="192"/>
      <c r="B255" s="126"/>
      <c r="C255" s="208"/>
      <c r="D255" s="195"/>
      <c r="E255" s="197"/>
      <c r="F255" s="199"/>
      <c r="G255" s="190"/>
      <c r="H255" s="199"/>
      <c r="I255" s="190"/>
      <c r="J255" s="21"/>
      <c r="K255" s="21"/>
      <c r="L255" s="21"/>
      <c r="M255" s="39"/>
      <c r="N255" s="43">
        <v>0</v>
      </c>
      <c r="O255" s="190"/>
      <c r="P255" s="190"/>
      <c r="Q255" s="190"/>
      <c r="R255" s="276"/>
      <c r="S255" s="276"/>
    </row>
    <row r="256" spans="1:19" ht="12.75" customHeight="1">
      <c r="A256" s="192"/>
      <c r="B256" s="126"/>
      <c r="C256" s="208"/>
      <c r="D256" s="195"/>
      <c r="E256" s="197"/>
      <c r="F256" s="199"/>
      <c r="G256" s="190"/>
      <c r="H256" s="199"/>
      <c r="I256" s="190"/>
      <c r="J256" s="21"/>
      <c r="K256" s="21"/>
      <c r="L256" s="21"/>
      <c r="M256" s="39"/>
      <c r="N256" s="43">
        <v>0</v>
      </c>
      <c r="O256" s="190"/>
      <c r="P256" s="190"/>
      <c r="Q256" s="190"/>
      <c r="R256" s="276"/>
      <c r="S256" s="276"/>
    </row>
    <row r="257" spans="1:19" ht="12.75" customHeight="1">
      <c r="A257" s="193"/>
      <c r="B257" s="127"/>
      <c r="C257" s="208"/>
      <c r="D257" s="196"/>
      <c r="E257" s="197"/>
      <c r="F257" s="200"/>
      <c r="G257" s="190"/>
      <c r="H257" s="200"/>
      <c r="I257" s="190"/>
      <c r="J257" s="21"/>
      <c r="K257" s="21"/>
      <c r="L257" s="21"/>
      <c r="M257" s="39"/>
      <c r="N257" s="43">
        <v>0</v>
      </c>
      <c r="O257" s="190"/>
      <c r="P257" s="190"/>
      <c r="Q257" s="190"/>
      <c r="R257" s="276"/>
      <c r="S257" s="276"/>
    </row>
    <row r="258" spans="1:19" ht="12.75" customHeight="1">
      <c r="A258" s="191">
        <v>16</v>
      </c>
      <c r="B258" s="131" t="s">
        <v>332</v>
      </c>
      <c r="C258" s="207" t="s">
        <v>425</v>
      </c>
      <c r="D258" s="222">
        <v>48</v>
      </c>
      <c r="E258" s="197">
        <v>0.1644872274384</v>
      </c>
      <c r="F258" s="223">
        <v>3.1199999999999999E-3</v>
      </c>
      <c r="G258" s="190">
        <v>7.6995047999999996E-3</v>
      </c>
      <c r="H258" s="223">
        <v>1.1679999999999999E-2</v>
      </c>
      <c r="I258" s="190">
        <v>3.5712767999999999E-2</v>
      </c>
      <c r="J258" s="63" t="s">
        <v>58</v>
      </c>
      <c r="K258" s="21" t="s">
        <v>21</v>
      </c>
      <c r="L258" s="21">
        <v>8.4000000000000005E-2</v>
      </c>
      <c r="M258" s="21">
        <v>1.2729999999999999</v>
      </c>
      <c r="N258" s="43">
        <v>0.106932</v>
      </c>
      <c r="O258" s="210">
        <v>7.8953869170431998</v>
      </c>
      <c r="P258" s="210">
        <v>0.106932</v>
      </c>
      <c r="Q258" s="210">
        <v>0.1210749546384</v>
      </c>
      <c r="R258" s="276">
        <v>0.21</v>
      </c>
      <c r="S258" s="276">
        <v>10.08</v>
      </c>
    </row>
    <row r="259" spans="1:19" ht="12.75" customHeight="1">
      <c r="A259" s="192"/>
      <c r="B259" s="131"/>
      <c r="C259" s="208"/>
      <c r="D259" s="222"/>
      <c r="E259" s="197"/>
      <c r="F259" s="223"/>
      <c r="G259" s="190"/>
      <c r="H259" s="223"/>
      <c r="I259" s="190"/>
      <c r="J259" s="21"/>
      <c r="K259" s="21"/>
      <c r="L259" s="21"/>
      <c r="M259" s="42"/>
      <c r="N259" s="43">
        <v>0</v>
      </c>
      <c r="O259" s="211"/>
      <c r="P259" s="211"/>
      <c r="Q259" s="211"/>
      <c r="R259" s="276"/>
      <c r="S259" s="276"/>
    </row>
    <row r="260" spans="1:19" ht="12.75" customHeight="1">
      <c r="A260" s="192"/>
      <c r="B260" s="131"/>
      <c r="C260" s="208"/>
      <c r="D260" s="222"/>
      <c r="E260" s="197"/>
      <c r="F260" s="223"/>
      <c r="G260" s="190"/>
      <c r="H260" s="223"/>
      <c r="I260" s="190"/>
      <c r="J260" s="21"/>
      <c r="K260" s="21"/>
      <c r="L260" s="21"/>
      <c r="M260" s="42"/>
      <c r="N260" s="43">
        <v>0</v>
      </c>
      <c r="O260" s="211"/>
      <c r="P260" s="211"/>
      <c r="Q260" s="211"/>
      <c r="R260" s="276"/>
      <c r="S260" s="276"/>
    </row>
    <row r="261" spans="1:19" ht="12.75" customHeight="1">
      <c r="A261" s="193"/>
      <c r="B261" s="131"/>
      <c r="C261" s="208"/>
      <c r="D261" s="222"/>
      <c r="E261" s="197"/>
      <c r="F261" s="223"/>
      <c r="G261" s="190"/>
      <c r="H261" s="223"/>
      <c r="I261" s="190"/>
      <c r="J261" s="21"/>
      <c r="K261" s="21"/>
      <c r="L261" s="21"/>
      <c r="M261" s="39"/>
      <c r="N261" s="43">
        <v>0</v>
      </c>
      <c r="O261" s="212"/>
      <c r="P261" s="212"/>
      <c r="Q261" s="212"/>
      <c r="R261" s="276"/>
      <c r="S261" s="276"/>
    </row>
    <row r="262" spans="1:19" ht="12.75" customHeight="1">
      <c r="A262" s="162"/>
      <c r="B262" s="165" t="s">
        <v>304</v>
      </c>
      <c r="C262" s="168"/>
      <c r="D262" s="356"/>
      <c r="E262" s="359">
        <v>0</v>
      </c>
      <c r="F262" s="350"/>
      <c r="G262" s="353">
        <v>0</v>
      </c>
      <c r="H262" s="350"/>
      <c r="I262" s="353">
        <v>0</v>
      </c>
      <c r="J262" s="44"/>
      <c r="K262" s="44"/>
      <c r="L262" s="44"/>
      <c r="M262" s="45"/>
      <c r="N262" s="46">
        <v>0</v>
      </c>
      <c r="O262" s="353">
        <v>0</v>
      </c>
      <c r="P262" s="353">
        <v>0</v>
      </c>
      <c r="Q262" s="353">
        <v>0</v>
      </c>
      <c r="R262" s="353"/>
      <c r="S262" s="347">
        <v>4250.1169999999993</v>
      </c>
    </row>
    <row r="263" spans="1:19" ht="12.75" customHeight="1">
      <c r="A263" s="163"/>
      <c r="B263" s="166"/>
      <c r="C263" s="169"/>
      <c r="D263" s="357"/>
      <c r="E263" s="360"/>
      <c r="F263" s="351"/>
      <c r="G263" s="354"/>
      <c r="H263" s="351"/>
      <c r="I263" s="354"/>
      <c r="J263" s="44"/>
      <c r="K263" s="44"/>
      <c r="L263" s="44"/>
      <c r="M263" s="45"/>
      <c r="N263" s="46">
        <v>0</v>
      </c>
      <c r="O263" s="354"/>
      <c r="P263" s="354"/>
      <c r="Q263" s="354"/>
      <c r="R263" s="354"/>
      <c r="S263" s="348"/>
    </row>
    <row r="264" spans="1:19" ht="12.75" customHeight="1">
      <c r="A264" s="163"/>
      <c r="B264" s="166"/>
      <c r="C264" s="169"/>
      <c r="D264" s="357"/>
      <c r="E264" s="360"/>
      <c r="F264" s="351"/>
      <c r="G264" s="354"/>
      <c r="H264" s="351"/>
      <c r="I264" s="354"/>
      <c r="J264" s="44"/>
      <c r="K264" s="44"/>
      <c r="L264" s="44"/>
      <c r="M264" s="45"/>
      <c r="N264" s="46">
        <v>0</v>
      </c>
      <c r="O264" s="354"/>
      <c r="P264" s="354"/>
      <c r="Q264" s="354"/>
      <c r="R264" s="354"/>
      <c r="S264" s="348"/>
    </row>
    <row r="265" spans="1:19" ht="12.75" customHeight="1">
      <c r="A265" s="164"/>
      <c r="B265" s="167"/>
      <c r="C265" s="170"/>
      <c r="D265" s="358"/>
      <c r="E265" s="361"/>
      <c r="F265" s="352"/>
      <c r="G265" s="355"/>
      <c r="H265" s="352"/>
      <c r="I265" s="355"/>
      <c r="J265" s="44"/>
      <c r="K265" s="44"/>
      <c r="L265" s="44"/>
      <c r="M265" s="45"/>
      <c r="N265" s="46">
        <v>0</v>
      </c>
      <c r="O265" s="355"/>
      <c r="P265" s="355"/>
      <c r="Q265" s="355"/>
      <c r="R265" s="355"/>
      <c r="S265" s="349"/>
    </row>
    <row r="266" spans="1:19" ht="12.75" customHeight="1">
      <c r="A266" s="162"/>
      <c r="B266" s="165" t="s">
        <v>305</v>
      </c>
      <c r="C266" s="168"/>
      <c r="D266" s="171"/>
      <c r="E266" s="174">
        <v>0</v>
      </c>
      <c r="F266" s="153"/>
      <c r="G266" s="156">
        <v>0</v>
      </c>
      <c r="H266" s="159"/>
      <c r="I266" s="156">
        <v>0</v>
      </c>
      <c r="J266" s="24"/>
      <c r="K266" s="24"/>
      <c r="L266" s="24"/>
      <c r="M266" s="25"/>
      <c r="N266" s="26">
        <v>0</v>
      </c>
      <c r="O266" s="156">
        <v>0</v>
      </c>
      <c r="P266" s="156">
        <v>0</v>
      </c>
      <c r="Q266" s="156">
        <v>0</v>
      </c>
      <c r="R266" s="156"/>
      <c r="S266" s="274">
        <v>0.14082500638665238</v>
      </c>
    </row>
    <row r="267" spans="1:19" ht="12.75" customHeight="1">
      <c r="A267" s="163"/>
      <c r="B267" s="166"/>
      <c r="C267" s="169"/>
      <c r="D267" s="172"/>
      <c r="E267" s="175"/>
      <c r="F267" s="154"/>
      <c r="G267" s="157"/>
      <c r="H267" s="160"/>
      <c r="I267" s="157"/>
      <c r="J267" s="24"/>
      <c r="K267" s="24"/>
      <c r="L267" s="24"/>
      <c r="M267" s="25"/>
      <c r="N267" s="26">
        <v>0</v>
      </c>
      <c r="O267" s="157"/>
      <c r="P267" s="157"/>
      <c r="Q267" s="157"/>
      <c r="R267" s="157"/>
      <c r="S267" s="274"/>
    </row>
    <row r="268" spans="1:19" ht="12.75" customHeight="1">
      <c r="A268" s="163"/>
      <c r="B268" s="166"/>
      <c r="C268" s="169"/>
      <c r="D268" s="172"/>
      <c r="E268" s="175"/>
      <c r="F268" s="154"/>
      <c r="G268" s="157"/>
      <c r="H268" s="160"/>
      <c r="I268" s="157"/>
      <c r="J268" s="24"/>
      <c r="K268" s="24"/>
      <c r="L268" s="24"/>
      <c r="M268" s="25"/>
      <c r="N268" s="26">
        <v>0</v>
      </c>
      <c r="O268" s="157"/>
      <c r="P268" s="157"/>
      <c r="Q268" s="157"/>
      <c r="R268" s="157"/>
      <c r="S268" s="274"/>
    </row>
    <row r="269" spans="1:19" ht="12.75" customHeight="1">
      <c r="A269" s="164"/>
      <c r="B269" s="167"/>
      <c r="C269" s="170"/>
      <c r="D269" s="173"/>
      <c r="E269" s="176"/>
      <c r="F269" s="155"/>
      <c r="G269" s="158"/>
      <c r="H269" s="161"/>
      <c r="I269" s="158"/>
      <c r="J269" s="24"/>
      <c r="K269" s="24"/>
      <c r="L269" s="24"/>
      <c r="M269" s="25"/>
      <c r="N269" s="26">
        <v>0</v>
      </c>
      <c r="O269" s="158"/>
      <c r="P269" s="158"/>
      <c r="Q269" s="158"/>
      <c r="R269" s="158"/>
      <c r="S269" s="274"/>
    </row>
    <row r="270" spans="1:19" ht="12.75" customHeight="1">
      <c r="A270" s="101"/>
      <c r="B270" s="104" t="s">
        <v>333</v>
      </c>
      <c r="C270" s="148"/>
      <c r="D270" s="151"/>
      <c r="E270" s="105">
        <v>0</v>
      </c>
      <c r="F270" s="103"/>
      <c r="G270" s="100">
        <v>0</v>
      </c>
      <c r="H270" s="152"/>
      <c r="I270" s="100">
        <v>0</v>
      </c>
      <c r="J270" s="20"/>
      <c r="K270" s="20"/>
      <c r="L270" s="20"/>
      <c r="M270" s="19"/>
      <c r="N270" s="13">
        <v>0</v>
      </c>
      <c r="O270" s="224">
        <v>0</v>
      </c>
      <c r="P270" s="224">
        <v>0</v>
      </c>
      <c r="Q270" s="224">
        <v>0</v>
      </c>
      <c r="R270" s="275"/>
      <c r="S270" s="275"/>
    </row>
    <row r="271" spans="1:19" ht="12.75" customHeight="1">
      <c r="A271" s="101"/>
      <c r="B271" s="104"/>
      <c r="C271" s="149"/>
      <c r="D271" s="151"/>
      <c r="E271" s="105"/>
      <c r="F271" s="103"/>
      <c r="G271" s="100"/>
      <c r="H271" s="152"/>
      <c r="I271" s="100"/>
      <c r="J271" s="20"/>
      <c r="K271" s="20"/>
      <c r="L271" s="20"/>
      <c r="M271" s="19"/>
      <c r="N271" s="13">
        <v>0</v>
      </c>
      <c r="O271" s="225"/>
      <c r="P271" s="225"/>
      <c r="Q271" s="225"/>
      <c r="R271" s="275"/>
      <c r="S271" s="275"/>
    </row>
    <row r="272" spans="1:19" ht="12.75" customHeight="1">
      <c r="A272" s="101"/>
      <c r="B272" s="104"/>
      <c r="C272" s="149"/>
      <c r="D272" s="151"/>
      <c r="E272" s="105"/>
      <c r="F272" s="103"/>
      <c r="G272" s="100"/>
      <c r="H272" s="152"/>
      <c r="I272" s="100"/>
      <c r="J272" s="20"/>
      <c r="K272" s="20"/>
      <c r="L272" s="20"/>
      <c r="M272" s="19"/>
      <c r="N272" s="13">
        <v>0</v>
      </c>
      <c r="O272" s="225"/>
      <c r="P272" s="225"/>
      <c r="Q272" s="225"/>
      <c r="R272" s="275"/>
      <c r="S272" s="275"/>
    </row>
    <row r="273" spans="1:19" ht="12.75" customHeight="1">
      <c r="A273" s="101"/>
      <c r="B273" s="104"/>
      <c r="C273" s="150"/>
      <c r="D273" s="151"/>
      <c r="E273" s="105"/>
      <c r="F273" s="103"/>
      <c r="G273" s="100"/>
      <c r="H273" s="152"/>
      <c r="I273" s="100"/>
      <c r="J273" s="20"/>
      <c r="K273" s="20"/>
      <c r="L273" s="20"/>
      <c r="M273" s="19"/>
      <c r="N273" s="13">
        <v>0</v>
      </c>
      <c r="O273" s="226"/>
      <c r="P273" s="226"/>
      <c r="Q273" s="226"/>
      <c r="R273" s="275"/>
      <c r="S273" s="275"/>
    </row>
    <row r="274" spans="1:19" ht="12.75" customHeight="1">
      <c r="A274" s="101">
        <v>1</v>
      </c>
      <c r="B274" s="131" t="s">
        <v>334</v>
      </c>
      <c r="C274" s="207" t="s">
        <v>113</v>
      </c>
      <c r="D274" s="197">
        <v>202</v>
      </c>
      <c r="E274" s="197">
        <v>0.17607176599999999</v>
      </c>
      <c r="F274" s="152">
        <v>5.1400000000000001E-2</v>
      </c>
      <c r="G274" s="190">
        <v>0.12684440599999999</v>
      </c>
      <c r="H274" s="152">
        <v>1.61E-2</v>
      </c>
      <c r="I274" s="190">
        <v>4.9227359999999998E-2</v>
      </c>
      <c r="J274" s="21"/>
      <c r="K274" s="21"/>
      <c r="L274" s="21"/>
      <c r="M274" s="39"/>
      <c r="N274" s="43">
        <v>0</v>
      </c>
      <c r="O274" s="210">
        <v>35.566496731999997</v>
      </c>
      <c r="P274" s="210">
        <v>0</v>
      </c>
      <c r="Q274" s="210">
        <v>0</v>
      </c>
      <c r="R274" s="276">
        <v>0.23</v>
      </c>
      <c r="S274" s="276">
        <v>46.46</v>
      </c>
    </row>
    <row r="275" spans="1:19" ht="12.75" customHeight="1">
      <c r="A275" s="101"/>
      <c r="B275" s="131"/>
      <c r="C275" s="208"/>
      <c r="D275" s="197"/>
      <c r="E275" s="197"/>
      <c r="F275" s="152"/>
      <c r="G275" s="190"/>
      <c r="H275" s="152"/>
      <c r="I275" s="190"/>
      <c r="J275" s="21"/>
      <c r="K275" s="21"/>
      <c r="L275" s="21"/>
      <c r="M275" s="39"/>
      <c r="N275" s="43">
        <v>0</v>
      </c>
      <c r="O275" s="211"/>
      <c r="P275" s="211"/>
      <c r="Q275" s="211"/>
      <c r="R275" s="276"/>
      <c r="S275" s="276"/>
    </row>
    <row r="276" spans="1:19" ht="12.75" customHeight="1">
      <c r="A276" s="101"/>
      <c r="B276" s="131"/>
      <c r="C276" s="208"/>
      <c r="D276" s="197"/>
      <c r="E276" s="197"/>
      <c r="F276" s="152"/>
      <c r="G276" s="190"/>
      <c r="H276" s="152"/>
      <c r="I276" s="190"/>
      <c r="J276" s="21"/>
      <c r="K276" s="21"/>
      <c r="L276" s="21"/>
      <c r="M276" s="39"/>
      <c r="N276" s="43">
        <v>0</v>
      </c>
      <c r="O276" s="211"/>
      <c r="P276" s="211"/>
      <c r="Q276" s="211"/>
      <c r="R276" s="276"/>
      <c r="S276" s="276"/>
    </row>
    <row r="277" spans="1:19" ht="12.75" customHeight="1">
      <c r="A277" s="101"/>
      <c r="B277" s="131"/>
      <c r="C277" s="208"/>
      <c r="D277" s="197"/>
      <c r="E277" s="197"/>
      <c r="F277" s="152"/>
      <c r="G277" s="190"/>
      <c r="H277" s="152"/>
      <c r="I277" s="190"/>
      <c r="J277" s="21"/>
      <c r="K277" s="21"/>
      <c r="L277" s="21"/>
      <c r="M277" s="39"/>
      <c r="N277" s="43">
        <v>0</v>
      </c>
      <c r="O277" s="212"/>
      <c r="P277" s="212"/>
      <c r="Q277" s="212"/>
      <c r="R277" s="276"/>
      <c r="S277" s="276"/>
    </row>
    <row r="278" spans="1:19" ht="12.75" customHeight="1">
      <c r="A278" s="101">
        <v>2</v>
      </c>
      <c r="B278" s="131" t="s">
        <v>335</v>
      </c>
      <c r="C278" s="207" t="s">
        <v>432</v>
      </c>
      <c r="D278" s="197">
        <v>202</v>
      </c>
      <c r="E278" s="194">
        <v>0.7739905080959999</v>
      </c>
      <c r="F278" s="152">
        <v>1.7399999999999999E-2</v>
      </c>
      <c r="G278" s="210">
        <v>4.2939545999999995E-2</v>
      </c>
      <c r="H278" s="152">
        <v>0.12759999999999999</v>
      </c>
      <c r="I278" s="210">
        <v>0.39014975999999996</v>
      </c>
      <c r="J278" s="64" t="s">
        <v>72</v>
      </c>
      <c r="K278" s="21" t="s">
        <v>106</v>
      </c>
      <c r="L278" s="21">
        <v>1.4999999999999999E-2</v>
      </c>
      <c r="M278" s="42">
        <v>3.8</v>
      </c>
      <c r="N278" s="43">
        <v>5.6999999999999995E-2</v>
      </c>
      <c r="O278" s="210">
        <v>156.34608263539198</v>
      </c>
      <c r="P278" s="210">
        <v>0.30108000000000001</v>
      </c>
      <c r="Q278" s="210">
        <v>0.340901202096</v>
      </c>
      <c r="R278" s="276">
        <v>1</v>
      </c>
      <c r="S278" s="276">
        <v>202</v>
      </c>
    </row>
    <row r="279" spans="1:19" ht="12.75" customHeight="1">
      <c r="A279" s="101"/>
      <c r="B279" s="131"/>
      <c r="C279" s="208"/>
      <c r="D279" s="197"/>
      <c r="E279" s="195"/>
      <c r="F279" s="152"/>
      <c r="G279" s="211"/>
      <c r="H279" s="152"/>
      <c r="I279" s="211"/>
      <c r="J279" s="65" t="s">
        <v>73</v>
      </c>
      <c r="K279" s="21" t="s">
        <v>106</v>
      </c>
      <c r="L279" s="21">
        <v>6.3E-2</v>
      </c>
      <c r="M279" s="39">
        <v>3.8</v>
      </c>
      <c r="N279" s="43">
        <v>0.2394</v>
      </c>
      <c r="O279" s="211"/>
      <c r="P279" s="211"/>
      <c r="Q279" s="211"/>
      <c r="R279" s="276"/>
      <c r="S279" s="276"/>
    </row>
    <row r="280" spans="1:19" ht="12.75" customHeight="1">
      <c r="A280" s="101"/>
      <c r="B280" s="131"/>
      <c r="C280" s="208"/>
      <c r="D280" s="197"/>
      <c r="E280" s="195"/>
      <c r="F280" s="152"/>
      <c r="G280" s="211"/>
      <c r="H280" s="152"/>
      <c r="I280" s="211"/>
      <c r="J280" s="21" t="s">
        <v>30</v>
      </c>
      <c r="K280" s="21" t="s">
        <v>106</v>
      </c>
      <c r="L280" s="21">
        <v>0.03</v>
      </c>
      <c r="M280" s="39">
        <v>0.156</v>
      </c>
      <c r="N280" s="43">
        <v>4.6800000000000001E-3</v>
      </c>
      <c r="O280" s="211"/>
      <c r="P280" s="211"/>
      <c r="Q280" s="211"/>
      <c r="R280" s="276"/>
      <c r="S280" s="276"/>
    </row>
    <row r="281" spans="1:19" ht="12.75" customHeight="1">
      <c r="A281" s="101"/>
      <c r="B281" s="131"/>
      <c r="C281" s="208"/>
      <c r="D281" s="197"/>
      <c r="E281" s="196"/>
      <c r="F281" s="152"/>
      <c r="G281" s="212"/>
      <c r="H281" s="152"/>
      <c r="I281" s="212"/>
      <c r="J281" s="21"/>
      <c r="K281" s="21"/>
      <c r="L281" s="21"/>
      <c r="M281" s="39"/>
      <c r="N281" s="43">
        <v>0</v>
      </c>
      <c r="O281" s="212"/>
      <c r="P281" s="212"/>
      <c r="Q281" s="212"/>
      <c r="R281" s="276"/>
      <c r="S281" s="276"/>
    </row>
    <row r="282" spans="1:19" ht="12.75" customHeight="1">
      <c r="A282" s="101">
        <v>3</v>
      </c>
      <c r="B282" s="131" t="s">
        <v>336</v>
      </c>
      <c r="C282" s="122" t="s">
        <v>427</v>
      </c>
      <c r="D282" s="197">
        <v>10.1</v>
      </c>
      <c r="E282" s="197">
        <v>39.691469421592153</v>
      </c>
      <c r="F282" s="152">
        <v>1</v>
      </c>
      <c r="G282" s="190">
        <v>2.4677899999999999</v>
      </c>
      <c r="H282" s="152">
        <v>0.77</v>
      </c>
      <c r="I282" s="190">
        <v>2.354352</v>
      </c>
      <c r="J282" s="21" t="s">
        <v>23</v>
      </c>
      <c r="K282" s="21" t="s">
        <v>106</v>
      </c>
      <c r="L282" s="21">
        <v>1.0149999999999999</v>
      </c>
      <c r="M282" s="39">
        <v>29.933</v>
      </c>
      <c r="N282" s="43">
        <v>30.381994999999996</v>
      </c>
      <c r="O282" s="190">
        <v>400.88384115808071</v>
      </c>
      <c r="P282" s="190">
        <v>30.796186799999997</v>
      </c>
      <c r="Q282" s="190">
        <v>34.869327421592153</v>
      </c>
      <c r="R282" s="276">
        <v>51.15</v>
      </c>
      <c r="S282" s="276">
        <v>516.61500000000001</v>
      </c>
    </row>
    <row r="283" spans="1:19" ht="12.75" customHeight="1">
      <c r="A283" s="101"/>
      <c r="B283" s="131"/>
      <c r="C283" s="103"/>
      <c r="D283" s="197"/>
      <c r="E283" s="197"/>
      <c r="F283" s="152"/>
      <c r="G283" s="190"/>
      <c r="H283" s="152"/>
      <c r="I283" s="190"/>
      <c r="J283" s="21" t="s">
        <v>54</v>
      </c>
      <c r="K283" s="21" t="s">
        <v>108</v>
      </c>
      <c r="L283" s="21">
        <v>7.5399999999999995E-2</v>
      </c>
      <c r="M283" s="39">
        <v>4.1669999999999998</v>
      </c>
      <c r="N283" s="43">
        <v>0.31419179999999997</v>
      </c>
      <c r="O283" s="190"/>
      <c r="P283" s="190"/>
      <c r="Q283" s="190"/>
      <c r="R283" s="276"/>
      <c r="S283" s="276"/>
    </row>
    <row r="284" spans="1:19" ht="12.75" customHeight="1">
      <c r="A284" s="101"/>
      <c r="B284" s="131"/>
      <c r="C284" s="103"/>
      <c r="D284" s="197"/>
      <c r="E284" s="197"/>
      <c r="F284" s="152"/>
      <c r="G284" s="190"/>
      <c r="H284" s="152"/>
      <c r="I284" s="190"/>
      <c r="J284" s="21" t="s">
        <v>61</v>
      </c>
      <c r="K284" s="21" t="s">
        <v>106</v>
      </c>
      <c r="L284" s="21">
        <v>8.0000000000000004E-4</v>
      </c>
      <c r="M284" s="39">
        <v>125</v>
      </c>
      <c r="N284" s="43">
        <v>0.1</v>
      </c>
      <c r="O284" s="190"/>
      <c r="P284" s="190"/>
      <c r="Q284" s="190"/>
      <c r="R284" s="276"/>
      <c r="S284" s="276"/>
    </row>
    <row r="285" spans="1:19" ht="12.75" customHeight="1">
      <c r="A285" s="101"/>
      <c r="B285" s="131"/>
      <c r="C285" s="103"/>
      <c r="D285" s="197"/>
      <c r="E285" s="197"/>
      <c r="F285" s="152"/>
      <c r="G285" s="190"/>
      <c r="H285" s="152"/>
      <c r="I285" s="190"/>
      <c r="J285" s="21"/>
      <c r="K285" s="21"/>
      <c r="L285" s="21"/>
      <c r="M285" s="39"/>
      <c r="N285" s="43">
        <v>0</v>
      </c>
      <c r="O285" s="190"/>
      <c r="P285" s="190"/>
      <c r="Q285" s="190"/>
      <c r="R285" s="276"/>
      <c r="S285" s="276"/>
    </row>
    <row r="286" spans="1:19" ht="12.75" customHeight="1">
      <c r="A286" s="101">
        <v>4</v>
      </c>
      <c r="B286" s="131" t="s">
        <v>337</v>
      </c>
      <c r="C286" s="122" t="s">
        <v>429</v>
      </c>
      <c r="D286" s="197">
        <v>0.81</v>
      </c>
      <c r="E286" s="197">
        <v>250.23357488808</v>
      </c>
      <c r="F286" s="152"/>
      <c r="G286" s="190">
        <v>0</v>
      </c>
      <c r="H286" s="227"/>
      <c r="I286" s="190">
        <v>0</v>
      </c>
      <c r="J286" s="21" t="s">
        <v>104</v>
      </c>
      <c r="K286" s="21" t="s">
        <v>47</v>
      </c>
      <c r="L286" s="21">
        <v>1.02</v>
      </c>
      <c r="M286" s="39">
        <v>216.67</v>
      </c>
      <c r="N286" s="43">
        <v>221.0034</v>
      </c>
      <c r="O286" s="190">
        <v>202.68919565934482</v>
      </c>
      <c r="P286" s="190">
        <v>221.0034</v>
      </c>
      <c r="Q286" s="190">
        <v>250.23357488808</v>
      </c>
      <c r="R286" s="276">
        <v>322.39999999999998</v>
      </c>
      <c r="S286" s="276">
        <v>261.14400000000001</v>
      </c>
    </row>
    <row r="287" spans="1:19" ht="12.75" customHeight="1">
      <c r="A287" s="101"/>
      <c r="B287" s="131"/>
      <c r="C287" s="103"/>
      <c r="D287" s="197"/>
      <c r="E287" s="197"/>
      <c r="F287" s="152"/>
      <c r="G287" s="190"/>
      <c r="H287" s="227"/>
      <c r="I287" s="190"/>
      <c r="J287" s="21"/>
      <c r="K287" s="21"/>
      <c r="L287" s="21"/>
      <c r="M287" s="39"/>
      <c r="N287" s="43">
        <v>0</v>
      </c>
      <c r="O287" s="190"/>
      <c r="P287" s="190"/>
      <c r="Q287" s="190"/>
      <c r="R287" s="276"/>
      <c r="S287" s="276"/>
    </row>
    <row r="288" spans="1:19" ht="12.75" customHeight="1">
      <c r="A288" s="101"/>
      <c r="B288" s="131"/>
      <c r="C288" s="103"/>
      <c r="D288" s="197"/>
      <c r="E288" s="197"/>
      <c r="F288" s="152"/>
      <c r="G288" s="190"/>
      <c r="H288" s="227"/>
      <c r="I288" s="190"/>
      <c r="J288" s="21"/>
      <c r="K288" s="21"/>
      <c r="L288" s="21"/>
      <c r="M288" s="39"/>
      <c r="N288" s="43">
        <v>0</v>
      </c>
      <c r="O288" s="190"/>
      <c r="P288" s="190"/>
      <c r="Q288" s="190"/>
      <c r="R288" s="276"/>
      <c r="S288" s="276"/>
    </row>
    <row r="289" spans="1:19" ht="12.75" customHeight="1">
      <c r="A289" s="101"/>
      <c r="B289" s="131"/>
      <c r="C289" s="103"/>
      <c r="D289" s="197"/>
      <c r="E289" s="197"/>
      <c r="F289" s="152"/>
      <c r="G289" s="190"/>
      <c r="H289" s="227"/>
      <c r="I289" s="190"/>
      <c r="J289" s="21"/>
      <c r="K289" s="21"/>
      <c r="L289" s="21"/>
      <c r="M289" s="39"/>
      <c r="N289" s="43">
        <v>0</v>
      </c>
      <c r="O289" s="190"/>
      <c r="P289" s="190"/>
      <c r="Q289" s="190"/>
      <c r="R289" s="276"/>
      <c r="S289" s="276"/>
    </row>
    <row r="290" spans="1:19" ht="18" customHeight="1">
      <c r="A290" s="101">
        <v>6</v>
      </c>
      <c r="B290" s="131" t="s">
        <v>338</v>
      </c>
      <c r="C290" s="207" t="s">
        <v>432</v>
      </c>
      <c r="D290" s="197">
        <v>202</v>
      </c>
      <c r="E290" s="197">
        <v>7.9258284000000003</v>
      </c>
      <c r="F290" s="152"/>
      <c r="G290" s="190">
        <v>0</v>
      </c>
      <c r="H290" s="152"/>
      <c r="I290" s="190">
        <v>0</v>
      </c>
      <c r="J290" s="21" t="s">
        <v>62</v>
      </c>
      <c r="K290" s="21" t="s">
        <v>108</v>
      </c>
      <c r="L290" s="21">
        <v>1</v>
      </c>
      <c r="M290" s="39">
        <v>7</v>
      </c>
      <c r="N290" s="43">
        <v>7</v>
      </c>
      <c r="O290" s="190">
        <v>1601.0173368000001</v>
      </c>
      <c r="P290" s="190">
        <v>7</v>
      </c>
      <c r="Q290" s="190">
        <v>7.9258284000000003</v>
      </c>
      <c r="R290" s="276">
        <v>10.210000000000001</v>
      </c>
      <c r="S290" s="276">
        <v>2062.42</v>
      </c>
    </row>
    <row r="291" spans="1:19" ht="18" customHeight="1">
      <c r="A291" s="101"/>
      <c r="B291" s="131"/>
      <c r="C291" s="208"/>
      <c r="D291" s="197"/>
      <c r="E291" s="197"/>
      <c r="F291" s="152"/>
      <c r="G291" s="190"/>
      <c r="H291" s="152"/>
      <c r="I291" s="190"/>
      <c r="J291" s="21"/>
      <c r="K291" s="21"/>
      <c r="L291" s="21"/>
      <c r="M291" s="39"/>
      <c r="N291" s="43"/>
      <c r="O291" s="190"/>
      <c r="P291" s="190"/>
      <c r="Q291" s="190"/>
      <c r="R291" s="276"/>
      <c r="S291" s="276"/>
    </row>
    <row r="292" spans="1:19" ht="18" customHeight="1">
      <c r="A292" s="101"/>
      <c r="B292" s="131"/>
      <c r="C292" s="208"/>
      <c r="D292" s="197"/>
      <c r="E292" s="197"/>
      <c r="F292" s="152"/>
      <c r="G292" s="190"/>
      <c r="H292" s="152"/>
      <c r="I292" s="190"/>
      <c r="J292" s="21"/>
      <c r="K292" s="21"/>
      <c r="L292" s="21"/>
      <c r="M292" s="39"/>
      <c r="N292" s="43"/>
      <c r="O292" s="190"/>
      <c r="P292" s="190"/>
      <c r="Q292" s="190"/>
      <c r="R292" s="276"/>
      <c r="S292" s="276"/>
    </row>
    <row r="293" spans="1:19" ht="18" customHeight="1">
      <c r="A293" s="101"/>
      <c r="B293" s="131"/>
      <c r="C293" s="208"/>
      <c r="D293" s="197"/>
      <c r="E293" s="197"/>
      <c r="F293" s="152"/>
      <c r="G293" s="190"/>
      <c r="H293" s="152"/>
      <c r="I293" s="190"/>
      <c r="J293" s="21"/>
      <c r="K293" s="21"/>
      <c r="L293" s="21"/>
      <c r="M293" s="39"/>
      <c r="N293" s="43">
        <v>0</v>
      </c>
      <c r="O293" s="190"/>
      <c r="P293" s="190"/>
      <c r="Q293" s="190"/>
      <c r="R293" s="276"/>
      <c r="S293" s="276"/>
    </row>
    <row r="294" spans="1:19" ht="12.75" customHeight="1">
      <c r="A294" s="101">
        <v>7</v>
      </c>
      <c r="B294" s="131" t="s">
        <v>339</v>
      </c>
      <c r="C294" s="128" t="s">
        <v>431</v>
      </c>
      <c r="D294" s="222">
        <v>164</v>
      </c>
      <c r="E294" s="197">
        <v>0.1644872274384</v>
      </c>
      <c r="F294" s="223">
        <v>3.1199999999999999E-3</v>
      </c>
      <c r="G294" s="190">
        <v>7.6995047999999996E-3</v>
      </c>
      <c r="H294" s="223">
        <v>1.1679999999999999E-2</v>
      </c>
      <c r="I294" s="190">
        <v>3.5712767999999999E-2</v>
      </c>
      <c r="J294" s="63" t="s">
        <v>58</v>
      </c>
      <c r="K294" s="21" t="s">
        <v>21</v>
      </c>
      <c r="L294" s="21">
        <v>8.4000000000000005E-2</v>
      </c>
      <c r="M294" s="21">
        <v>1.2729999999999999</v>
      </c>
      <c r="N294" s="43">
        <v>0.106932</v>
      </c>
      <c r="O294" s="210">
        <v>26.975905299897601</v>
      </c>
      <c r="P294" s="210">
        <v>0.106932</v>
      </c>
      <c r="Q294" s="210">
        <v>0.1210749546384</v>
      </c>
      <c r="R294" s="276">
        <v>0.21</v>
      </c>
      <c r="S294" s="276">
        <v>34.44</v>
      </c>
    </row>
    <row r="295" spans="1:19" ht="12.75" customHeight="1">
      <c r="A295" s="101"/>
      <c r="B295" s="131"/>
      <c r="C295" s="129"/>
      <c r="D295" s="222"/>
      <c r="E295" s="197"/>
      <c r="F295" s="223"/>
      <c r="G295" s="190"/>
      <c r="H295" s="223"/>
      <c r="I295" s="190"/>
      <c r="J295" s="21"/>
      <c r="K295" s="21"/>
      <c r="L295" s="21"/>
      <c r="M295" s="42"/>
      <c r="N295" s="43">
        <v>0</v>
      </c>
      <c r="O295" s="211"/>
      <c r="P295" s="211"/>
      <c r="Q295" s="211"/>
      <c r="R295" s="276"/>
      <c r="S295" s="276"/>
    </row>
    <row r="296" spans="1:19" ht="12.75" customHeight="1">
      <c r="A296" s="101"/>
      <c r="B296" s="131"/>
      <c r="C296" s="129"/>
      <c r="D296" s="222"/>
      <c r="E296" s="197"/>
      <c r="F296" s="223"/>
      <c r="G296" s="190"/>
      <c r="H296" s="223"/>
      <c r="I296" s="190"/>
      <c r="J296" s="21"/>
      <c r="K296" s="21"/>
      <c r="L296" s="21"/>
      <c r="M296" s="42"/>
      <c r="N296" s="43">
        <v>0</v>
      </c>
      <c r="O296" s="211"/>
      <c r="P296" s="211"/>
      <c r="Q296" s="211"/>
      <c r="R296" s="276"/>
      <c r="S296" s="276"/>
    </row>
    <row r="297" spans="1:19" ht="12.75" customHeight="1">
      <c r="A297" s="101"/>
      <c r="B297" s="131"/>
      <c r="C297" s="129"/>
      <c r="D297" s="222"/>
      <c r="E297" s="197"/>
      <c r="F297" s="223"/>
      <c r="G297" s="190"/>
      <c r="H297" s="223"/>
      <c r="I297" s="190"/>
      <c r="J297" s="21"/>
      <c r="K297" s="21"/>
      <c r="L297" s="21"/>
      <c r="M297" s="39"/>
      <c r="N297" s="43">
        <v>0</v>
      </c>
      <c r="O297" s="212"/>
      <c r="P297" s="212"/>
      <c r="Q297" s="212"/>
      <c r="R297" s="276"/>
      <c r="S297" s="276"/>
    </row>
    <row r="298" spans="1:19" ht="12.75" customHeight="1">
      <c r="A298" s="101">
        <v>8</v>
      </c>
      <c r="B298" s="131" t="s">
        <v>340</v>
      </c>
      <c r="C298" s="207" t="s">
        <v>420</v>
      </c>
      <c r="D298" s="194">
        <v>2</v>
      </c>
      <c r="E298" s="197">
        <v>151.07615741999999</v>
      </c>
      <c r="F298" s="198">
        <v>2.13</v>
      </c>
      <c r="G298" s="190">
        <v>5.2563926999999993</v>
      </c>
      <c r="H298" s="198">
        <v>6.9000000000000006E-2</v>
      </c>
      <c r="I298" s="190">
        <v>0.21097440000000001</v>
      </c>
      <c r="J298" s="21" t="s">
        <v>29</v>
      </c>
      <c r="K298" s="21" t="s">
        <v>42</v>
      </c>
      <c r="L298" s="21">
        <v>1</v>
      </c>
      <c r="M298" s="39">
        <v>128.6</v>
      </c>
      <c r="N298" s="43">
        <v>128.6</v>
      </c>
      <c r="O298" s="210">
        <v>302.15231483999997</v>
      </c>
      <c r="P298" s="210">
        <v>128.6</v>
      </c>
      <c r="Q298" s="210">
        <v>145.60879032</v>
      </c>
      <c r="R298" s="276">
        <v>194.67</v>
      </c>
      <c r="S298" s="276">
        <v>389.34</v>
      </c>
    </row>
    <row r="299" spans="1:19" ht="12.75" customHeight="1">
      <c r="A299" s="101"/>
      <c r="B299" s="131"/>
      <c r="C299" s="208"/>
      <c r="D299" s="195"/>
      <c r="E299" s="197"/>
      <c r="F299" s="199"/>
      <c r="G299" s="190"/>
      <c r="H299" s="199"/>
      <c r="I299" s="190"/>
      <c r="J299" s="21"/>
      <c r="K299" s="21"/>
      <c r="L299" s="21"/>
      <c r="M299" s="39"/>
      <c r="N299" s="43">
        <v>0</v>
      </c>
      <c r="O299" s="211"/>
      <c r="P299" s="211"/>
      <c r="Q299" s="211"/>
      <c r="R299" s="276"/>
      <c r="S299" s="276"/>
    </row>
    <row r="300" spans="1:19" ht="12.75" customHeight="1">
      <c r="A300" s="101"/>
      <c r="B300" s="131"/>
      <c r="C300" s="208"/>
      <c r="D300" s="195"/>
      <c r="E300" s="197"/>
      <c r="F300" s="199"/>
      <c r="G300" s="190"/>
      <c r="H300" s="199"/>
      <c r="I300" s="190"/>
      <c r="J300" s="21"/>
      <c r="K300" s="21"/>
      <c r="L300" s="21"/>
      <c r="M300" s="39"/>
      <c r="N300" s="43">
        <v>0</v>
      </c>
      <c r="O300" s="211"/>
      <c r="P300" s="211"/>
      <c r="Q300" s="211"/>
      <c r="R300" s="276"/>
      <c r="S300" s="276"/>
    </row>
    <row r="301" spans="1:19" ht="12.75" customHeight="1">
      <c r="A301" s="101"/>
      <c r="B301" s="131"/>
      <c r="C301" s="208"/>
      <c r="D301" s="196"/>
      <c r="E301" s="197"/>
      <c r="F301" s="200"/>
      <c r="G301" s="190"/>
      <c r="H301" s="200"/>
      <c r="I301" s="190"/>
      <c r="J301" s="21"/>
      <c r="K301" s="21"/>
      <c r="L301" s="21"/>
      <c r="M301" s="39"/>
      <c r="N301" s="43">
        <v>0</v>
      </c>
      <c r="O301" s="212"/>
      <c r="P301" s="212"/>
      <c r="Q301" s="212"/>
      <c r="R301" s="276"/>
      <c r="S301" s="276"/>
    </row>
    <row r="302" spans="1:19" ht="21" customHeight="1">
      <c r="A302" s="101">
        <v>9</v>
      </c>
      <c r="B302" s="228" t="s">
        <v>341</v>
      </c>
      <c r="C302" s="128" t="s">
        <v>431</v>
      </c>
      <c r="D302" s="194">
        <v>60</v>
      </c>
      <c r="E302" s="197">
        <v>43.716256319999999</v>
      </c>
      <c r="F302" s="152">
        <v>1.2</v>
      </c>
      <c r="G302" s="190">
        <v>2.9613480000000001</v>
      </c>
      <c r="H302" s="152">
        <v>0.14599999999999999</v>
      </c>
      <c r="I302" s="190">
        <v>0.44640959999999996</v>
      </c>
      <c r="J302" s="21" t="s">
        <v>63</v>
      </c>
      <c r="K302" s="21" t="s">
        <v>48</v>
      </c>
      <c r="L302" s="21">
        <v>1</v>
      </c>
      <c r="M302" s="39">
        <v>35.6</v>
      </c>
      <c r="N302" s="43">
        <v>35.6</v>
      </c>
      <c r="O302" s="190">
        <v>2622.9753792000001</v>
      </c>
      <c r="P302" s="190">
        <v>35.6</v>
      </c>
      <c r="Q302" s="190">
        <v>40.308498720000003</v>
      </c>
      <c r="R302" s="276">
        <v>56.33</v>
      </c>
      <c r="S302" s="276">
        <v>3379.7999999999997</v>
      </c>
    </row>
    <row r="303" spans="1:19" ht="21" customHeight="1">
      <c r="A303" s="101"/>
      <c r="B303" s="229"/>
      <c r="C303" s="129"/>
      <c r="D303" s="195"/>
      <c r="E303" s="197"/>
      <c r="F303" s="152"/>
      <c r="G303" s="190"/>
      <c r="H303" s="152"/>
      <c r="I303" s="190"/>
      <c r="J303" s="21"/>
      <c r="K303" s="21"/>
      <c r="L303" s="21"/>
      <c r="M303" s="39"/>
      <c r="N303" s="43">
        <v>0</v>
      </c>
      <c r="O303" s="190"/>
      <c r="P303" s="190"/>
      <c r="Q303" s="190"/>
      <c r="R303" s="276"/>
      <c r="S303" s="276"/>
    </row>
    <row r="304" spans="1:19" ht="21" customHeight="1">
      <c r="A304" s="101"/>
      <c r="B304" s="229"/>
      <c r="C304" s="129"/>
      <c r="D304" s="195"/>
      <c r="E304" s="197"/>
      <c r="F304" s="152"/>
      <c r="G304" s="190"/>
      <c r="H304" s="152"/>
      <c r="I304" s="190"/>
      <c r="J304" s="21"/>
      <c r="K304" s="21"/>
      <c r="L304" s="21"/>
      <c r="M304" s="39"/>
      <c r="N304" s="43">
        <v>0</v>
      </c>
      <c r="O304" s="190"/>
      <c r="P304" s="190"/>
      <c r="Q304" s="190"/>
      <c r="R304" s="276"/>
      <c r="S304" s="276"/>
    </row>
    <row r="305" spans="1:19" ht="21" customHeight="1">
      <c r="A305" s="101"/>
      <c r="B305" s="230"/>
      <c r="C305" s="129"/>
      <c r="D305" s="196"/>
      <c r="E305" s="197"/>
      <c r="F305" s="152"/>
      <c r="G305" s="190"/>
      <c r="H305" s="152"/>
      <c r="I305" s="190"/>
      <c r="J305" s="21"/>
      <c r="K305" s="21"/>
      <c r="L305" s="21"/>
      <c r="M305" s="39"/>
      <c r="N305" s="43">
        <v>0</v>
      </c>
      <c r="O305" s="190"/>
      <c r="P305" s="190"/>
      <c r="Q305" s="190"/>
      <c r="R305" s="276"/>
      <c r="S305" s="276"/>
    </row>
    <row r="306" spans="1:19" ht="12.75" customHeight="1">
      <c r="A306" s="162"/>
      <c r="B306" s="165" t="s">
        <v>304</v>
      </c>
      <c r="C306" s="168"/>
      <c r="D306" s="356"/>
      <c r="E306" s="359">
        <v>0</v>
      </c>
      <c r="F306" s="350"/>
      <c r="G306" s="353">
        <v>0</v>
      </c>
      <c r="H306" s="350"/>
      <c r="I306" s="353">
        <v>0</v>
      </c>
      <c r="J306" s="44"/>
      <c r="K306" s="44"/>
      <c r="L306" s="44"/>
      <c r="M306" s="45"/>
      <c r="N306" s="46">
        <v>0</v>
      </c>
      <c r="O306" s="353">
        <v>0</v>
      </c>
      <c r="P306" s="353">
        <v>0</v>
      </c>
      <c r="Q306" s="353">
        <v>0</v>
      </c>
      <c r="R306" s="353"/>
      <c r="S306" s="347">
        <v>6892.2190000000001</v>
      </c>
    </row>
    <row r="307" spans="1:19" ht="12.75" customHeight="1">
      <c r="A307" s="163"/>
      <c r="B307" s="166"/>
      <c r="C307" s="169"/>
      <c r="D307" s="357"/>
      <c r="E307" s="360"/>
      <c r="F307" s="351"/>
      <c r="G307" s="354"/>
      <c r="H307" s="351"/>
      <c r="I307" s="354"/>
      <c r="J307" s="44"/>
      <c r="K307" s="44"/>
      <c r="L307" s="44"/>
      <c r="M307" s="45"/>
      <c r="N307" s="46">
        <v>0</v>
      </c>
      <c r="O307" s="354"/>
      <c r="P307" s="354"/>
      <c r="Q307" s="354"/>
      <c r="R307" s="354"/>
      <c r="S307" s="348"/>
    </row>
    <row r="308" spans="1:19" ht="12.75" customHeight="1">
      <c r="A308" s="163"/>
      <c r="B308" s="166"/>
      <c r="C308" s="169"/>
      <c r="D308" s="357"/>
      <c r="E308" s="360"/>
      <c r="F308" s="351"/>
      <c r="G308" s="354"/>
      <c r="H308" s="351"/>
      <c r="I308" s="354"/>
      <c r="J308" s="44"/>
      <c r="K308" s="44"/>
      <c r="L308" s="44"/>
      <c r="M308" s="45"/>
      <c r="N308" s="46">
        <v>0</v>
      </c>
      <c r="O308" s="354"/>
      <c r="P308" s="354"/>
      <c r="Q308" s="354"/>
      <c r="R308" s="354"/>
      <c r="S308" s="348"/>
    </row>
    <row r="309" spans="1:19" ht="12.75" customHeight="1">
      <c r="A309" s="164"/>
      <c r="B309" s="167"/>
      <c r="C309" s="170"/>
      <c r="D309" s="358"/>
      <c r="E309" s="361"/>
      <c r="F309" s="352"/>
      <c r="G309" s="355"/>
      <c r="H309" s="352"/>
      <c r="I309" s="355"/>
      <c r="J309" s="44"/>
      <c r="K309" s="44"/>
      <c r="L309" s="44"/>
      <c r="M309" s="45"/>
      <c r="N309" s="46">
        <v>0</v>
      </c>
      <c r="O309" s="355"/>
      <c r="P309" s="355"/>
      <c r="Q309" s="355"/>
      <c r="R309" s="355"/>
      <c r="S309" s="349"/>
    </row>
    <row r="310" spans="1:19" ht="12.75" customHeight="1">
      <c r="A310" s="162"/>
      <c r="B310" s="165" t="s">
        <v>305</v>
      </c>
      <c r="C310" s="168"/>
      <c r="D310" s="171"/>
      <c r="E310" s="174">
        <v>0</v>
      </c>
      <c r="F310" s="153"/>
      <c r="G310" s="156">
        <v>0</v>
      </c>
      <c r="H310" s="159"/>
      <c r="I310" s="156">
        <v>0</v>
      </c>
      <c r="J310" s="24"/>
      <c r="K310" s="24"/>
      <c r="L310" s="24"/>
      <c r="M310" s="25"/>
      <c r="N310" s="26">
        <v>0</v>
      </c>
      <c r="O310" s="156">
        <v>0</v>
      </c>
      <c r="P310" s="156">
        <v>0</v>
      </c>
      <c r="Q310" s="156">
        <v>0</v>
      </c>
      <c r="R310" s="156"/>
      <c r="S310" s="274">
        <v>0.22836942716946546</v>
      </c>
    </row>
    <row r="311" spans="1:19" ht="12.75" customHeight="1">
      <c r="A311" s="163"/>
      <c r="B311" s="166"/>
      <c r="C311" s="169"/>
      <c r="D311" s="172"/>
      <c r="E311" s="175"/>
      <c r="F311" s="154"/>
      <c r="G311" s="157"/>
      <c r="H311" s="160"/>
      <c r="I311" s="157"/>
      <c r="J311" s="24"/>
      <c r="K311" s="24"/>
      <c r="L311" s="24"/>
      <c r="M311" s="25"/>
      <c r="N311" s="26">
        <v>0</v>
      </c>
      <c r="O311" s="157"/>
      <c r="P311" s="157"/>
      <c r="Q311" s="157"/>
      <c r="R311" s="157"/>
      <c r="S311" s="274"/>
    </row>
    <row r="312" spans="1:19" ht="12.75" customHeight="1">
      <c r="A312" s="163"/>
      <c r="B312" s="166"/>
      <c r="C312" s="169"/>
      <c r="D312" s="172"/>
      <c r="E312" s="175"/>
      <c r="F312" s="154"/>
      <c r="G312" s="157"/>
      <c r="H312" s="160"/>
      <c r="I312" s="157"/>
      <c r="J312" s="24"/>
      <c r="K312" s="24"/>
      <c r="L312" s="24"/>
      <c r="M312" s="25"/>
      <c r="N312" s="26">
        <v>0</v>
      </c>
      <c r="O312" s="157"/>
      <c r="P312" s="157"/>
      <c r="Q312" s="157"/>
      <c r="R312" s="157"/>
      <c r="S312" s="274"/>
    </row>
    <row r="313" spans="1:19" ht="12.75" customHeight="1">
      <c r="A313" s="164"/>
      <c r="B313" s="167"/>
      <c r="C313" s="170"/>
      <c r="D313" s="173"/>
      <c r="E313" s="176"/>
      <c r="F313" s="155"/>
      <c r="G313" s="158"/>
      <c r="H313" s="161"/>
      <c r="I313" s="158"/>
      <c r="J313" s="24"/>
      <c r="K313" s="24"/>
      <c r="L313" s="24"/>
      <c r="M313" s="25"/>
      <c r="N313" s="26">
        <v>0</v>
      </c>
      <c r="O313" s="158"/>
      <c r="P313" s="158"/>
      <c r="Q313" s="158"/>
      <c r="R313" s="158"/>
      <c r="S313" s="274"/>
    </row>
    <row r="314" spans="1:19" ht="12.75" customHeight="1">
      <c r="A314" s="101"/>
      <c r="B314" s="104" t="s">
        <v>342</v>
      </c>
      <c r="C314" s="103"/>
      <c r="D314" s="101"/>
      <c r="E314" s="105">
        <v>0</v>
      </c>
      <c r="F314" s="103"/>
      <c r="G314" s="100">
        <v>0</v>
      </c>
      <c r="H314" s="152"/>
      <c r="I314" s="100">
        <v>0</v>
      </c>
      <c r="J314" s="20"/>
      <c r="K314" s="20"/>
      <c r="L314" s="20"/>
      <c r="M314" s="19"/>
      <c r="N314" s="13">
        <v>0</v>
      </c>
      <c r="O314" s="100">
        <v>0</v>
      </c>
      <c r="P314" s="100">
        <v>0</v>
      </c>
      <c r="Q314" s="100">
        <v>0</v>
      </c>
      <c r="R314" s="275"/>
      <c r="S314" s="275"/>
    </row>
    <row r="315" spans="1:19" ht="12.75" customHeight="1">
      <c r="A315" s="101"/>
      <c r="B315" s="104"/>
      <c r="C315" s="103"/>
      <c r="D315" s="101"/>
      <c r="E315" s="105"/>
      <c r="F315" s="103"/>
      <c r="G315" s="100"/>
      <c r="H315" s="152"/>
      <c r="I315" s="100"/>
      <c r="J315" s="20"/>
      <c r="K315" s="20"/>
      <c r="L315" s="20"/>
      <c r="M315" s="19"/>
      <c r="N315" s="13">
        <v>0</v>
      </c>
      <c r="O315" s="100"/>
      <c r="P315" s="100"/>
      <c r="Q315" s="100"/>
      <c r="R315" s="275"/>
      <c r="S315" s="275"/>
    </row>
    <row r="316" spans="1:19" ht="12.75" customHeight="1">
      <c r="A316" s="101"/>
      <c r="B316" s="104"/>
      <c r="C316" s="103"/>
      <c r="D316" s="101"/>
      <c r="E316" s="105"/>
      <c r="F316" s="103"/>
      <c r="G316" s="100"/>
      <c r="H316" s="152"/>
      <c r="I316" s="100"/>
      <c r="J316" s="20"/>
      <c r="K316" s="20"/>
      <c r="L316" s="20"/>
      <c r="M316" s="19"/>
      <c r="N316" s="13">
        <v>0</v>
      </c>
      <c r="O316" s="100"/>
      <c r="P316" s="100"/>
      <c r="Q316" s="100"/>
      <c r="R316" s="275"/>
      <c r="S316" s="275"/>
    </row>
    <row r="317" spans="1:19" ht="12.75" customHeight="1">
      <c r="A317" s="101"/>
      <c r="B317" s="104"/>
      <c r="C317" s="103"/>
      <c r="D317" s="101"/>
      <c r="E317" s="105"/>
      <c r="F317" s="103"/>
      <c r="G317" s="100"/>
      <c r="H317" s="152"/>
      <c r="I317" s="100"/>
      <c r="J317" s="20"/>
      <c r="K317" s="20"/>
      <c r="L317" s="20"/>
      <c r="M317" s="19"/>
      <c r="N317" s="13">
        <v>0</v>
      </c>
      <c r="O317" s="100"/>
      <c r="P317" s="100"/>
      <c r="Q317" s="100"/>
      <c r="R317" s="275"/>
      <c r="S317" s="275"/>
    </row>
    <row r="318" spans="1:19" ht="12.75" customHeight="1">
      <c r="A318" s="101">
        <v>1</v>
      </c>
      <c r="B318" s="131" t="s">
        <v>343</v>
      </c>
      <c r="C318" s="122" t="s">
        <v>427</v>
      </c>
      <c r="D318" s="130">
        <v>1</v>
      </c>
      <c r="E318" s="130">
        <v>45.059302158173196</v>
      </c>
      <c r="F318" s="102">
        <v>1.55</v>
      </c>
      <c r="G318" s="124">
        <v>3.8250745000000004</v>
      </c>
      <c r="H318" s="102">
        <v>0.76</v>
      </c>
      <c r="I318" s="124">
        <v>2.3237759999999996</v>
      </c>
      <c r="J318" s="47" t="s">
        <v>79</v>
      </c>
      <c r="K318" s="47" t="s">
        <v>106</v>
      </c>
      <c r="L318" s="47">
        <v>1.02</v>
      </c>
      <c r="M318" s="40">
        <v>29.933</v>
      </c>
      <c r="N318" s="49">
        <v>30.531659999999999</v>
      </c>
      <c r="O318" s="124">
        <v>45.059302158173196</v>
      </c>
      <c r="P318" s="124">
        <v>34.365260999999997</v>
      </c>
      <c r="Q318" s="124">
        <v>38.910451658173194</v>
      </c>
      <c r="R318" s="111">
        <v>58.06</v>
      </c>
      <c r="S318" s="111">
        <v>58.06</v>
      </c>
    </row>
    <row r="319" spans="1:19" ht="12.75" customHeight="1">
      <c r="A319" s="101"/>
      <c r="B319" s="131"/>
      <c r="C319" s="103"/>
      <c r="D319" s="130"/>
      <c r="E319" s="130"/>
      <c r="F319" s="102"/>
      <c r="G319" s="124"/>
      <c r="H319" s="102"/>
      <c r="I319" s="124"/>
      <c r="J319" s="47" t="s">
        <v>80</v>
      </c>
      <c r="K319" s="47" t="s">
        <v>108</v>
      </c>
      <c r="L319" s="47">
        <v>0.80300000000000005</v>
      </c>
      <c r="M319" s="40">
        <v>4.1669999999999998</v>
      </c>
      <c r="N319" s="49">
        <v>3.346101</v>
      </c>
      <c r="O319" s="124"/>
      <c r="P319" s="124"/>
      <c r="Q319" s="124"/>
      <c r="R319" s="111"/>
      <c r="S319" s="111"/>
    </row>
    <row r="320" spans="1:19" ht="12.75" customHeight="1">
      <c r="A320" s="101"/>
      <c r="B320" s="131"/>
      <c r="C320" s="103"/>
      <c r="D320" s="130"/>
      <c r="E320" s="130"/>
      <c r="F320" s="102"/>
      <c r="G320" s="124"/>
      <c r="H320" s="102"/>
      <c r="I320" s="124"/>
      <c r="J320" s="47" t="s">
        <v>81</v>
      </c>
      <c r="K320" s="47" t="s">
        <v>106</v>
      </c>
      <c r="L320" s="47">
        <v>3.8999999999999998E-3</v>
      </c>
      <c r="M320" s="40">
        <v>125</v>
      </c>
      <c r="N320" s="49">
        <v>0.48749999999999999</v>
      </c>
      <c r="O320" s="124"/>
      <c r="P320" s="124"/>
      <c r="Q320" s="124"/>
      <c r="R320" s="111"/>
      <c r="S320" s="111"/>
    </row>
    <row r="321" spans="1:19" ht="12.75" customHeight="1">
      <c r="A321" s="101"/>
      <c r="B321" s="131"/>
      <c r="C321" s="103"/>
      <c r="D321" s="130"/>
      <c r="E321" s="130"/>
      <c r="F321" s="102"/>
      <c r="G321" s="124"/>
      <c r="H321" s="102"/>
      <c r="I321" s="124"/>
      <c r="J321" s="47"/>
      <c r="K321" s="47"/>
      <c r="L321" s="47"/>
      <c r="M321" s="40"/>
      <c r="N321" s="49">
        <v>0</v>
      </c>
      <c r="O321" s="124"/>
      <c r="P321" s="124"/>
      <c r="Q321" s="124"/>
      <c r="R321" s="111"/>
      <c r="S321" s="111"/>
    </row>
    <row r="322" spans="1:19" ht="12.75" customHeight="1">
      <c r="A322" s="101">
        <v>2</v>
      </c>
      <c r="B322" s="131" t="s">
        <v>344</v>
      </c>
      <c r="C322" s="133" t="s">
        <v>428</v>
      </c>
      <c r="D322" s="130">
        <v>0.23</v>
      </c>
      <c r="E322" s="130">
        <v>149.91212135904001</v>
      </c>
      <c r="F322" s="102">
        <v>13.8</v>
      </c>
      <c r="G322" s="124">
        <v>34.055501999999997</v>
      </c>
      <c r="H322" s="102">
        <v>32.1</v>
      </c>
      <c r="I322" s="124">
        <v>98.148960000000002</v>
      </c>
      <c r="J322" s="47" t="s">
        <v>82</v>
      </c>
      <c r="K322" s="47" t="s">
        <v>46</v>
      </c>
      <c r="L322" s="47">
        <v>1</v>
      </c>
      <c r="M322" s="40">
        <v>0.3</v>
      </c>
      <c r="N322" s="49">
        <v>0.3</v>
      </c>
      <c r="O322" s="124">
        <v>34.479787912579205</v>
      </c>
      <c r="P322" s="124">
        <v>15.639200000000001</v>
      </c>
      <c r="Q322" s="124">
        <v>17.707659359040001</v>
      </c>
      <c r="R322" s="111">
        <v>193.2</v>
      </c>
      <c r="S322" s="111">
        <v>44.436</v>
      </c>
    </row>
    <row r="323" spans="1:19" ht="12.75" customHeight="1">
      <c r="A323" s="101"/>
      <c r="B323" s="131"/>
      <c r="C323" s="134"/>
      <c r="D323" s="130"/>
      <c r="E323" s="130"/>
      <c r="F323" s="102"/>
      <c r="G323" s="124"/>
      <c r="H323" s="102"/>
      <c r="I323" s="124"/>
      <c r="J323" s="47" t="s">
        <v>76</v>
      </c>
      <c r="K323" s="47" t="s">
        <v>46</v>
      </c>
      <c r="L323" s="47">
        <v>2.4</v>
      </c>
      <c r="M323" s="40">
        <v>0.80800000000000005</v>
      </c>
      <c r="N323" s="49">
        <v>1.9392</v>
      </c>
      <c r="O323" s="124"/>
      <c r="P323" s="124"/>
      <c r="Q323" s="124"/>
      <c r="R323" s="111"/>
      <c r="S323" s="111"/>
    </row>
    <row r="324" spans="1:19" ht="12.75" customHeight="1">
      <c r="A324" s="101"/>
      <c r="B324" s="131"/>
      <c r="C324" s="134"/>
      <c r="D324" s="130"/>
      <c r="E324" s="130"/>
      <c r="F324" s="102"/>
      <c r="G324" s="124"/>
      <c r="H324" s="102"/>
      <c r="I324" s="124"/>
      <c r="J324" s="47" t="s">
        <v>83</v>
      </c>
      <c r="K324" s="47" t="s">
        <v>46</v>
      </c>
      <c r="L324" s="47">
        <v>13.4</v>
      </c>
      <c r="M324" s="40">
        <v>1</v>
      </c>
      <c r="N324" s="49">
        <v>13.4</v>
      </c>
      <c r="O324" s="124"/>
      <c r="P324" s="124"/>
      <c r="Q324" s="124"/>
      <c r="R324" s="111"/>
      <c r="S324" s="111"/>
    </row>
    <row r="325" spans="1:19" ht="12.75" customHeight="1">
      <c r="A325" s="101"/>
      <c r="B325" s="131"/>
      <c r="C325" s="135"/>
      <c r="D325" s="130"/>
      <c r="E325" s="130"/>
      <c r="F325" s="102"/>
      <c r="G325" s="124"/>
      <c r="H325" s="102"/>
      <c r="I325" s="124"/>
      <c r="J325" s="47"/>
      <c r="K325" s="47"/>
      <c r="L325" s="47"/>
      <c r="M325" s="40"/>
      <c r="N325" s="49">
        <v>0</v>
      </c>
      <c r="O325" s="124"/>
      <c r="P325" s="124"/>
      <c r="Q325" s="124"/>
      <c r="R325" s="111"/>
      <c r="S325" s="111"/>
    </row>
    <row r="326" spans="1:19" ht="12.75" customHeight="1">
      <c r="A326" s="101">
        <v>3</v>
      </c>
      <c r="B326" s="131" t="s">
        <v>345</v>
      </c>
      <c r="C326" s="128" t="s">
        <v>431</v>
      </c>
      <c r="D326" s="130">
        <v>16.7</v>
      </c>
      <c r="E326" s="130">
        <v>2.5940104091999996</v>
      </c>
      <c r="F326" s="102"/>
      <c r="G326" s="124">
        <v>0</v>
      </c>
      <c r="H326" s="102"/>
      <c r="I326" s="124">
        <v>0</v>
      </c>
      <c r="J326" s="47" t="s">
        <v>84</v>
      </c>
      <c r="K326" s="47" t="s">
        <v>48</v>
      </c>
      <c r="L326" s="47">
        <v>1</v>
      </c>
      <c r="M326" s="40">
        <v>2.2909999999999999</v>
      </c>
      <c r="N326" s="49">
        <v>2.2909999999999999</v>
      </c>
      <c r="O326" s="124">
        <v>43.319973833639992</v>
      </c>
      <c r="P326" s="124">
        <v>2.2909999999999999</v>
      </c>
      <c r="Q326" s="124">
        <v>2.5940104091999996</v>
      </c>
      <c r="R326" s="111">
        <v>3.34</v>
      </c>
      <c r="S326" s="111">
        <v>55.777999999999999</v>
      </c>
    </row>
    <row r="327" spans="1:19" ht="12.75" customHeight="1">
      <c r="A327" s="101"/>
      <c r="B327" s="131"/>
      <c r="C327" s="129"/>
      <c r="D327" s="130"/>
      <c r="E327" s="130"/>
      <c r="F327" s="102"/>
      <c r="G327" s="124"/>
      <c r="H327" s="102"/>
      <c r="I327" s="124"/>
      <c r="J327" s="47"/>
      <c r="K327" s="47"/>
      <c r="L327" s="47"/>
      <c r="M327" s="40"/>
      <c r="N327" s="49">
        <v>0</v>
      </c>
      <c r="O327" s="124"/>
      <c r="P327" s="124"/>
      <c r="Q327" s="124"/>
      <c r="R327" s="111"/>
      <c r="S327" s="111"/>
    </row>
    <row r="328" spans="1:19" ht="12.75" customHeight="1">
      <c r="A328" s="101"/>
      <c r="B328" s="131"/>
      <c r="C328" s="129"/>
      <c r="D328" s="130"/>
      <c r="E328" s="130"/>
      <c r="F328" s="102"/>
      <c r="G328" s="124"/>
      <c r="H328" s="102"/>
      <c r="I328" s="124"/>
      <c r="J328" s="47"/>
      <c r="K328" s="47"/>
      <c r="L328" s="47"/>
      <c r="M328" s="40"/>
      <c r="N328" s="49">
        <v>0</v>
      </c>
      <c r="O328" s="124"/>
      <c r="P328" s="124"/>
      <c r="Q328" s="124"/>
      <c r="R328" s="111"/>
      <c r="S328" s="111"/>
    </row>
    <row r="329" spans="1:19" ht="12.75" customHeight="1">
      <c r="A329" s="101"/>
      <c r="B329" s="131"/>
      <c r="C329" s="129"/>
      <c r="D329" s="130"/>
      <c r="E329" s="130"/>
      <c r="F329" s="102"/>
      <c r="G329" s="124"/>
      <c r="H329" s="102"/>
      <c r="I329" s="124"/>
      <c r="J329" s="47"/>
      <c r="K329" s="47"/>
      <c r="L329" s="47"/>
      <c r="M329" s="40"/>
      <c r="N329" s="49">
        <v>0</v>
      </c>
      <c r="O329" s="124"/>
      <c r="P329" s="124"/>
      <c r="Q329" s="124"/>
      <c r="R329" s="111"/>
      <c r="S329" s="111"/>
    </row>
    <row r="330" spans="1:19" ht="12.75" customHeight="1">
      <c r="A330" s="101">
        <v>4</v>
      </c>
      <c r="B330" s="131" t="s">
        <v>346</v>
      </c>
      <c r="C330" s="128" t="s">
        <v>431</v>
      </c>
      <c r="D330" s="130">
        <v>25.6</v>
      </c>
      <c r="E330" s="130">
        <v>1.2137840064000001</v>
      </c>
      <c r="F330" s="102"/>
      <c r="G330" s="124">
        <v>0</v>
      </c>
      <c r="H330" s="102"/>
      <c r="I330" s="124">
        <v>0</v>
      </c>
      <c r="J330" s="47" t="s">
        <v>84</v>
      </c>
      <c r="K330" s="47" t="s">
        <v>48</v>
      </c>
      <c r="L330" s="47">
        <v>1</v>
      </c>
      <c r="M330" s="40">
        <v>1.0720000000000001</v>
      </c>
      <c r="N330" s="49">
        <v>1.0720000000000001</v>
      </c>
      <c r="O330" s="124">
        <v>31.072870563840002</v>
      </c>
      <c r="P330" s="124">
        <v>1.0720000000000001</v>
      </c>
      <c r="Q330" s="124">
        <v>1.2137840064000001</v>
      </c>
      <c r="R330" s="111">
        <v>1.56</v>
      </c>
      <c r="S330" s="111">
        <v>39.936000000000007</v>
      </c>
    </row>
    <row r="331" spans="1:19" ht="12.75" customHeight="1">
      <c r="A331" s="101"/>
      <c r="B331" s="131"/>
      <c r="C331" s="129"/>
      <c r="D331" s="130"/>
      <c r="E331" s="130"/>
      <c r="F331" s="102"/>
      <c r="G331" s="124"/>
      <c r="H331" s="102"/>
      <c r="I331" s="124"/>
      <c r="J331" s="47"/>
      <c r="K331" s="47"/>
      <c r="L331" s="47"/>
      <c r="M331" s="40"/>
      <c r="N331" s="49">
        <v>0</v>
      </c>
      <c r="O331" s="124"/>
      <c r="P331" s="124"/>
      <c r="Q331" s="124"/>
      <c r="R331" s="111"/>
      <c r="S331" s="111"/>
    </row>
    <row r="332" spans="1:19" ht="12.75" customHeight="1">
      <c r="A332" s="101"/>
      <c r="B332" s="131"/>
      <c r="C332" s="129"/>
      <c r="D332" s="130"/>
      <c r="E332" s="130"/>
      <c r="F332" s="102"/>
      <c r="G332" s="124"/>
      <c r="H332" s="102"/>
      <c r="I332" s="124"/>
      <c r="J332" s="47"/>
      <c r="K332" s="47"/>
      <c r="L332" s="47"/>
      <c r="M332" s="40"/>
      <c r="N332" s="49">
        <v>0</v>
      </c>
      <c r="O332" s="124"/>
      <c r="P332" s="124"/>
      <c r="Q332" s="124"/>
      <c r="R332" s="111"/>
      <c r="S332" s="111"/>
    </row>
    <row r="333" spans="1:19" ht="12.75" customHeight="1">
      <c r="A333" s="101"/>
      <c r="B333" s="131"/>
      <c r="C333" s="129"/>
      <c r="D333" s="130"/>
      <c r="E333" s="130"/>
      <c r="F333" s="102"/>
      <c r="G333" s="124"/>
      <c r="H333" s="102"/>
      <c r="I333" s="124"/>
      <c r="J333" s="47"/>
      <c r="K333" s="47"/>
      <c r="L333" s="47"/>
      <c r="M333" s="40"/>
      <c r="N333" s="49">
        <v>0</v>
      </c>
      <c r="O333" s="124"/>
      <c r="P333" s="124"/>
      <c r="Q333" s="124"/>
      <c r="R333" s="111"/>
      <c r="S333" s="111"/>
    </row>
    <row r="334" spans="1:19" ht="12.75" customHeight="1">
      <c r="A334" s="101">
        <v>5</v>
      </c>
      <c r="B334" s="131" t="s">
        <v>347</v>
      </c>
      <c r="C334" s="178" t="s">
        <v>422</v>
      </c>
      <c r="D334" s="130">
        <v>0.4</v>
      </c>
      <c r="E334" s="130">
        <v>30.695601131999997</v>
      </c>
      <c r="F334" s="102"/>
      <c r="G334" s="124">
        <v>0</v>
      </c>
      <c r="H334" s="102"/>
      <c r="I334" s="124">
        <v>0</v>
      </c>
      <c r="J334" s="47" t="s">
        <v>85</v>
      </c>
      <c r="K334" s="47" t="s">
        <v>108</v>
      </c>
      <c r="L334" s="47">
        <v>1</v>
      </c>
      <c r="M334" s="40">
        <v>27.11</v>
      </c>
      <c r="N334" s="49">
        <v>27.11</v>
      </c>
      <c r="O334" s="124">
        <v>12.278240452799999</v>
      </c>
      <c r="P334" s="124">
        <v>27.11</v>
      </c>
      <c r="Q334" s="124">
        <v>30.695601131999997</v>
      </c>
      <c r="R334" s="111">
        <v>39.549999999999997</v>
      </c>
      <c r="S334" s="111">
        <v>15.82</v>
      </c>
    </row>
    <row r="335" spans="1:19" ht="12.75" customHeight="1">
      <c r="A335" s="101"/>
      <c r="B335" s="131"/>
      <c r="C335" s="179"/>
      <c r="D335" s="130"/>
      <c r="E335" s="130"/>
      <c r="F335" s="102"/>
      <c r="G335" s="124"/>
      <c r="H335" s="102"/>
      <c r="I335" s="124"/>
      <c r="J335" s="47"/>
      <c r="K335" s="47"/>
      <c r="L335" s="47"/>
      <c r="M335" s="40"/>
      <c r="N335" s="49">
        <v>0</v>
      </c>
      <c r="O335" s="124"/>
      <c r="P335" s="124"/>
      <c r="Q335" s="124"/>
      <c r="R335" s="111"/>
      <c r="S335" s="111"/>
    </row>
    <row r="336" spans="1:19" ht="12.75" customHeight="1">
      <c r="A336" s="101"/>
      <c r="B336" s="131"/>
      <c r="C336" s="179"/>
      <c r="D336" s="130"/>
      <c r="E336" s="130"/>
      <c r="F336" s="102"/>
      <c r="G336" s="124"/>
      <c r="H336" s="102"/>
      <c r="I336" s="124"/>
      <c r="J336" s="47"/>
      <c r="K336" s="47"/>
      <c r="L336" s="47"/>
      <c r="M336" s="40"/>
      <c r="N336" s="49">
        <v>0</v>
      </c>
      <c r="O336" s="124"/>
      <c r="P336" s="124"/>
      <c r="Q336" s="124"/>
      <c r="R336" s="111"/>
      <c r="S336" s="111"/>
    </row>
    <row r="337" spans="1:19" ht="12.75" customHeight="1">
      <c r="A337" s="101"/>
      <c r="B337" s="131"/>
      <c r="C337" s="180"/>
      <c r="D337" s="130"/>
      <c r="E337" s="130"/>
      <c r="F337" s="102"/>
      <c r="G337" s="124"/>
      <c r="H337" s="102"/>
      <c r="I337" s="124"/>
      <c r="J337" s="47"/>
      <c r="K337" s="47"/>
      <c r="L337" s="47"/>
      <c r="M337" s="40"/>
      <c r="N337" s="49">
        <v>0</v>
      </c>
      <c r="O337" s="124"/>
      <c r="P337" s="124"/>
      <c r="Q337" s="124"/>
      <c r="R337" s="111"/>
      <c r="S337" s="111"/>
    </row>
    <row r="338" spans="1:19" ht="12.75" customHeight="1">
      <c r="A338" s="101">
        <v>6</v>
      </c>
      <c r="B338" s="131" t="s">
        <v>348</v>
      </c>
      <c r="C338" s="178" t="s">
        <v>422</v>
      </c>
      <c r="D338" s="130">
        <v>46</v>
      </c>
      <c r="E338" s="130">
        <v>0.62123935817599996</v>
      </c>
      <c r="F338" s="102">
        <v>1.5100000000000001E-2</v>
      </c>
      <c r="G338" s="124">
        <v>3.7263629E-2</v>
      </c>
      <c r="H338" s="102">
        <v>1.4E-3</v>
      </c>
      <c r="I338" s="124">
        <v>4.2806399999999996E-3</v>
      </c>
      <c r="J338" s="47" t="s">
        <v>86</v>
      </c>
      <c r="K338" s="47" t="s">
        <v>46</v>
      </c>
      <c r="L338" s="47">
        <v>0.3</v>
      </c>
      <c r="M338" s="40">
        <v>1.2729999999999999</v>
      </c>
      <c r="N338" s="49">
        <v>0.38189999999999996</v>
      </c>
      <c r="O338" s="124">
        <v>28.577010476096</v>
      </c>
      <c r="P338" s="124">
        <v>0.51197999999999999</v>
      </c>
      <c r="Q338" s="124">
        <v>0.57969508917599999</v>
      </c>
      <c r="R338" s="111">
        <v>0.8</v>
      </c>
      <c r="S338" s="111">
        <v>36.800000000000004</v>
      </c>
    </row>
    <row r="339" spans="1:19" ht="12.75" customHeight="1">
      <c r="A339" s="101"/>
      <c r="B339" s="131"/>
      <c r="C339" s="179"/>
      <c r="D339" s="130"/>
      <c r="E339" s="130"/>
      <c r="F339" s="102"/>
      <c r="G339" s="124"/>
      <c r="H339" s="102"/>
      <c r="I339" s="124"/>
      <c r="J339" s="47" t="s">
        <v>87</v>
      </c>
      <c r="K339" s="47" t="s">
        <v>46</v>
      </c>
      <c r="L339" s="47">
        <v>0.12</v>
      </c>
      <c r="M339" s="40">
        <v>1.0840000000000001</v>
      </c>
      <c r="N339" s="49">
        <v>0.13008</v>
      </c>
      <c r="O339" s="124"/>
      <c r="P339" s="124"/>
      <c r="Q339" s="124"/>
      <c r="R339" s="111"/>
      <c r="S339" s="111"/>
    </row>
    <row r="340" spans="1:19" ht="12.75" customHeight="1">
      <c r="A340" s="101"/>
      <c r="B340" s="131"/>
      <c r="C340" s="179"/>
      <c r="D340" s="130"/>
      <c r="E340" s="130"/>
      <c r="F340" s="102"/>
      <c r="G340" s="124"/>
      <c r="H340" s="102"/>
      <c r="I340" s="124"/>
      <c r="J340" s="47"/>
      <c r="K340" s="47"/>
      <c r="L340" s="47"/>
      <c r="M340" s="40"/>
      <c r="N340" s="49">
        <v>0</v>
      </c>
      <c r="O340" s="124"/>
      <c r="P340" s="124"/>
      <c r="Q340" s="124"/>
      <c r="R340" s="111"/>
      <c r="S340" s="111"/>
    </row>
    <row r="341" spans="1:19" ht="12.75" customHeight="1">
      <c r="A341" s="101"/>
      <c r="B341" s="131"/>
      <c r="C341" s="180"/>
      <c r="D341" s="130"/>
      <c r="E341" s="130"/>
      <c r="F341" s="102"/>
      <c r="G341" s="124"/>
      <c r="H341" s="102"/>
      <c r="I341" s="124"/>
      <c r="J341" s="47"/>
      <c r="K341" s="47"/>
      <c r="L341" s="47"/>
      <c r="M341" s="40"/>
      <c r="N341" s="49">
        <v>0</v>
      </c>
      <c r="O341" s="124"/>
      <c r="P341" s="124"/>
      <c r="Q341" s="124"/>
      <c r="R341" s="111"/>
      <c r="S341" s="111"/>
    </row>
    <row r="342" spans="1:19" ht="12.75" customHeight="1">
      <c r="A342" s="101">
        <v>7</v>
      </c>
      <c r="B342" s="131" t="s">
        <v>349</v>
      </c>
      <c r="C342" s="224" t="s">
        <v>420</v>
      </c>
      <c r="D342" s="130">
        <v>2</v>
      </c>
      <c r="E342" s="130">
        <v>9.2845418399999993</v>
      </c>
      <c r="F342" s="102"/>
      <c r="G342" s="124">
        <v>0</v>
      </c>
      <c r="H342" s="102"/>
      <c r="I342" s="124">
        <v>0</v>
      </c>
      <c r="J342" s="47" t="s">
        <v>49</v>
      </c>
      <c r="K342" s="47" t="s">
        <v>42</v>
      </c>
      <c r="L342" s="47">
        <v>1</v>
      </c>
      <c r="M342" s="40">
        <v>8.1999999999999993</v>
      </c>
      <c r="N342" s="49">
        <v>8.1999999999999993</v>
      </c>
      <c r="O342" s="124">
        <v>18.569083679999999</v>
      </c>
      <c r="P342" s="124">
        <v>8.1999999999999993</v>
      </c>
      <c r="Q342" s="124">
        <v>9.2845418399999993</v>
      </c>
      <c r="R342" s="111">
        <v>11.96</v>
      </c>
      <c r="S342" s="111">
        <v>23.92</v>
      </c>
    </row>
    <row r="343" spans="1:19" ht="12.75" customHeight="1">
      <c r="A343" s="101"/>
      <c r="B343" s="131"/>
      <c r="C343" s="231"/>
      <c r="D343" s="130"/>
      <c r="E343" s="130"/>
      <c r="F343" s="102"/>
      <c r="G343" s="124"/>
      <c r="H343" s="102"/>
      <c r="I343" s="124"/>
      <c r="J343" s="47"/>
      <c r="K343" s="47"/>
      <c r="L343" s="47"/>
      <c r="M343" s="40"/>
      <c r="N343" s="49">
        <v>0</v>
      </c>
      <c r="O343" s="124"/>
      <c r="P343" s="124"/>
      <c r="Q343" s="124"/>
      <c r="R343" s="111"/>
      <c r="S343" s="111"/>
    </row>
    <row r="344" spans="1:19" ht="12.75" customHeight="1">
      <c r="A344" s="101"/>
      <c r="B344" s="131"/>
      <c r="C344" s="231"/>
      <c r="D344" s="130"/>
      <c r="E344" s="130"/>
      <c r="F344" s="102"/>
      <c r="G344" s="124"/>
      <c r="H344" s="102"/>
      <c r="I344" s="124"/>
      <c r="J344" s="47"/>
      <c r="K344" s="47"/>
      <c r="L344" s="47"/>
      <c r="M344" s="40"/>
      <c r="N344" s="49">
        <v>0</v>
      </c>
      <c r="O344" s="124"/>
      <c r="P344" s="124"/>
      <c r="Q344" s="124"/>
      <c r="R344" s="111"/>
      <c r="S344" s="111"/>
    </row>
    <row r="345" spans="1:19" ht="12.75" customHeight="1">
      <c r="A345" s="101"/>
      <c r="B345" s="131"/>
      <c r="C345" s="232"/>
      <c r="D345" s="130"/>
      <c r="E345" s="130"/>
      <c r="F345" s="102"/>
      <c r="G345" s="124"/>
      <c r="H345" s="102"/>
      <c r="I345" s="124"/>
      <c r="J345" s="47"/>
      <c r="K345" s="47"/>
      <c r="L345" s="47"/>
      <c r="M345" s="40"/>
      <c r="N345" s="49">
        <v>0</v>
      </c>
      <c r="O345" s="124"/>
      <c r="P345" s="124"/>
      <c r="Q345" s="124"/>
      <c r="R345" s="111"/>
      <c r="S345" s="111"/>
    </row>
    <row r="346" spans="1:19" ht="12.75" customHeight="1">
      <c r="A346" s="101">
        <v>8</v>
      </c>
      <c r="B346" s="131" t="s">
        <v>350</v>
      </c>
      <c r="C346" s="122" t="s">
        <v>430</v>
      </c>
      <c r="D346" s="130">
        <v>3.5</v>
      </c>
      <c r="E346" s="130">
        <v>0.7206842537999999</v>
      </c>
      <c r="F346" s="102"/>
      <c r="G346" s="124">
        <v>0</v>
      </c>
      <c r="H346" s="102"/>
      <c r="I346" s="124">
        <v>0</v>
      </c>
      <c r="J346" s="47" t="s">
        <v>88</v>
      </c>
      <c r="K346" s="47" t="s">
        <v>46</v>
      </c>
      <c r="L346" s="47">
        <v>0.5</v>
      </c>
      <c r="M346" s="40">
        <v>1.2729999999999999</v>
      </c>
      <c r="N346" s="49">
        <v>0.63649999999999995</v>
      </c>
      <c r="O346" s="124">
        <v>2.5223948882999996</v>
      </c>
      <c r="P346" s="124">
        <v>0.63649999999999995</v>
      </c>
      <c r="Q346" s="124">
        <v>0.7206842537999999</v>
      </c>
      <c r="R346" s="111">
        <v>0.93</v>
      </c>
      <c r="S346" s="111">
        <v>3.2550000000000003</v>
      </c>
    </row>
    <row r="347" spans="1:19" ht="12.75" customHeight="1">
      <c r="A347" s="101"/>
      <c r="B347" s="131"/>
      <c r="C347" s="103"/>
      <c r="D347" s="130"/>
      <c r="E347" s="130"/>
      <c r="F347" s="102"/>
      <c r="G347" s="124"/>
      <c r="H347" s="102"/>
      <c r="I347" s="124"/>
      <c r="J347" s="47"/>
      <c r="K347" s="47"/>
      <c r="L347" s="47"/>
      <c r="M347" s="40"/>
      <c r="N347" s="49">
        <v>0</v>
      </c>
      <c r="O347" s="124"/>
      <c r="P347" s="124"/>
      <c r="Q347" s="124"/>
      <c r="R347" s="111"/>
      <c r="S347" s="111"/>
    </row>
    <row r="348" spans="1:19" ht="12.75" customHeight="1">
      <c r="A348" s="101"/>
      <c r="B348" s="131"/>
      <c r="C348" s="103"/>
      <c r="D348" s="130"/>
      <c r="E348" s="130"/>
      <c r="F348" s="102"/>
      <c r="G348" s="124"/>
      <c r="H348" s="102"/>
      <c r="I348" s="124"/>
      <c r="J348" s="47"/>
      <c r="K348" s="47"/>
      <c r="L348" s="47"/>
      <c r="M348" s="40"/>
      <c r="N348" s="49">
        <v>0</v>
      </c>
      <c r="O348" s="124"/>
      <c r="P348" s="124"/>
      <c r="Q348" s="124"/>
      <c r="R348" s="111"/>
      <c r="S348" s="111"/>
    </row>
    <row r="349" spans="1:19" ht="12.75" customHeight="1">
      <c r="A349" s="101"/>
      <c r="B349" s="131"/>
      <c r="C349" s="103"/>
      <c r="D349" s="130"/>
      <c r="E349" s="130"/>
      <c r="F349" s="102"/>
      <c r="G349" s="124"/>
      <c r="H349" s="102"/>
      <c r="I349" s="124"/>
      <c r="J349" s="47"/>
      <c r="K349" s="47"/>
      <c r="L349" s="47"/>
      <c r="M349" s="40"/>
      <c r="N349" s="49">
        <v>0</v>
      </c>
      <c r="O349" s="124"/>
      <c r="P349" s="124"/>
      <c r="Q349" s="124"/>
      <c r="R349" s="111"/>
      <c r="S349" s="111"/>
    </row>
    <row r="350" spans="1:19" ht="12.75" customHeight="1">
      <c r="A350" s="162"/>
      <c r="B350" s="165" t="s">
        <v>304</v>
      </c>
      <c r="C350" s="168"/>
      <c r="D350" s="341"/>
      <c r="E350" s="344">
        <v>0</v>
      </c>
      <c r="F350" s="335"/>
      <c r="G350" s="338">
        <v>0</v>
      </c>
      <c r="H350" s="335"/>
      <c r="I350" s="338">
        <v>0</v>
      </c>
      <c r="J350" s="50"/>
      <c r="K350" s="50"/>
      <c r="L350" s="50"/>
      <c r="M350" s="51"/>
      <c r="N350" s="52">
        <v>0</v>
      </c>
      <c r="O350" s="338">
        <v>0</v>
      </c>
      <c r="P350" s="338">
        <v>0</v>
      </c>
      <c r="Q350" s="338">
        <v>0</v>
      </c>
      <c r="R350" s="338"/>
      <c r="S350" s="332">
        <v>278.005</v>
      </c>
    </row>
    <row r="351" spans="1:19" ht="12.75" customHeight="1">
      <c r="A351" s="163"/>
      <c r="B351" s="166"/>
      <c r="C351" s="169"/>
      <c r="D351" s="342"/>
      <c r="E351" s="345"/>
      <c r="F351" s="336"/>
      <c r="G351" s="339"/>
      <c r="H351" s="336"/>
      <c r="I351" s="339"/>
      <c r="J351" s="50"/>
      <c r="K351" s="50"/>
      <c r="L351" s="50"/>
      <c r="M351" s="51"/>
      <c r="N351" s="52">
        <v>0</v>
      </c>
      <c r="O351" s="339"/>
      <c r="P351" s="339"/>
      <c r="Q351" s="339"/>
      <c r="R351" s="339"/>
      <c r="S351" s="333"/>
    </row>
    <row r="352" spans="1:19" ht="12.75" customHeight="1">
      <c r="A352" s="163"/>
      <c r="B352" s="166"/>
      <c r="C352" s="169"/>
      <c r="D352" s="342"/>
      <c r="E352" s="345"/>
      <c r="F352" s="336"/>
      <c r="G352" s="339"/>
      <c r="H352" s="336"/>
      <c r="I352" s="339"/>
      <c r="J352" s="50"/>
      <c r="K352" s="50"/>
      <c r="L352" s="50"/>
      <c r="M352" s="51"/>
      <c r="N352" s="52">
        <v>0</v>
      </c>
      <c r="O352" s="339"/>
      <c r="P352" s="339"/>
      <c r="Q352" s="339"/>
      <c r="R352" s="339"/>
      <c r="S352" s="333"/>
    </row>
    <row r="353" spans="1:19" ht="12.75" customHeight="1">
      <c r="A353" s="164"/>
      <c r="B353" s="167"/>
      <c r="C353" s="170"/>
      <c r="D353" s="343"/>
      <c r="E353" s="346"/>
      <c r="F353" s="337"/>
      <c r="G353" s="340"/>
      <c r="H353" s="337"/>
      <c r="I353" s="340"/>
      <c r="J353" s="50"/>
      <c r="K353" s="50"/>
      <c r="L353" s="50"/>
      <c r="M353" s="51"/>
      <c r="N353" s="52">
        <v>0</v>
      </c>
      <c r="O353" s="340"/>
      <c r="P353" s="340"/>
      <c r="Q353" s="340"/>
      <c r="R353" s="340"/>
      <c r="S353" s="334"/>
    </row>
    <row r="354" spans="1:19" ht="12.75" customHeight="1">
      <c r="A354" s="162"/>
      <c r="B354" s="165" t="s">
        <v>305</v>
      </c>
      <c r="C354" s="168"/>
      <c r="D354" s="171"/>
      <c r="E354" s="174">
        <v>0</v>
      </c>
      <c r="F354" s="153"/>
      <c r="G354" s="156">
        <v>0</v>
      </c>
      <c r="H354" s="159"/>
      <c r="I354" s="156">
        <v>0</v>
      </c>
      <c r="J354" s="24"/>
      <c r="K354" s="24"/>
      <c r="L354" s="24"/>
      <c r="M354" s="25"/>
      <c r="N354" s="26">
        <v>0</v>
      </c>
      <c r="O354" s="156">
        <v>0</v>
      </c>
      <c r="P354" s="156">
        <v>0</v>
      </c>
      <c r="Q354" s="156">
        <v>0</v>
      </c>
      <c r="R354" s="156"/>
      <c r="S354" s="274">
        <v>9.2115242711015496E-3</v>
      </c>
    </row>
    <row r="355" spans="1:19" ht="12.75" customHeight="1">
      <c r="A355" s="163"/>
      <c r="B355" s="166"/>
      <c r="C355" s="169"/>
      <c r="D355" s="172"/>
      <c r="E355" s="175"/>
      <c r="F355" s="154"/>
      <c r="G355" s="157"/>
      <c r="H355" s="160"/>
      <c r="I355" s="157"/>
      <c r="J355" s="24"/>
      <c r="K355" s="24"/>
      <c r="L355" s="24"/>
      <c r="M355" s="25"/>
      <c r="N355" s="26">
        <v>0</v>
      </c>
      <c r="O355" s="157"/>
      <c r="P355" s="157"/>
      <c r="Q355" s="157"/>
      <c r="R355" s="157"/>
      <c r="S355" s="274"/>
    </row>
    <row r="356" spans="1:19" ht="12.75" customHeight="1">
      <c r="A356" s="163"/>
      <c r="B356" s="166"/>
      <c r="C356" s="169"/>
      <c r="D356" s="172"/>
      <c r="E356" s="175"/>
      <c r="F356" s="154"/>
      <c r="G356" s="157"/>
      <c r="H356" s="160"/>
      <c r="I356" s="157"/>
      <c r="J356" s="24"/>
      <c r="K356" s="24"/>
      <c r="L356" s="24"/>
      <c r="M356" s="25"/>
      <c r="N356" s="26">
        <v>0</v>
      </c>
      <c r="O356" s="157"/>
      <c r="P356" s="157"/>
      <c r="Q356" s="157"/>
      <c r="R356" s="157"/>
      <c r="S356" s="274"/>
    </row>
    <row r="357" spans="1:19" ht="12.75" customHeight="1">
      <c r="A357" s="164"/>
      <c r="B357" s="167"/>
      <c r="C357" s="170"/>
      <c r="D357" s="173"/>
      <c r="E357" s="176"/>
      <c r="F357" s="155"/>
      <c r="G357" s="158"/>
      <c r="H357" s="161"/>
      <c r="I357" s="158"/>
      <c r="J357" s="24"/>
      <c r="K357" s="24"/>
      <c r="L357" s="24"/>
      <c r="M357" s="25"/>
      <c r="N357" s="26">
        <v>0</v>
      </c>
      <c r="O357" s="158"/>
      <c r="P357" s="158"/>
      <c r="Q357" s="158"/>
      <c r="R357" s="158"/>
      <c r="S357" s="274"/>
    </row>
    <row r="358" spans="1:19" ht="12.75" customHeight="1">
      <c r="A358" s="101"/>
      <c r="B358" s="104" t="s">
        <v>351</v>
      </c>
      <c r="C358" s="148"/>
      <c r="D358" s="151"/>
      <c r="E358" s="105">
        <v>0</v>
      </c>
      <c r="F358" s="103"/>
      <c r="G358" s="100">
        <v>0</v>
      </c>
      <c r="H358" s="152"/>
      <c r="I358" s="100">
        <v>0</v>
      </c>
      <c r="J358" s="20"/>
      <c r="K358" s="20"/>
      <c r="L358" s="20"/>
      <c r="M358" s="19"/>
      <c r="N358" s="13">
        <v>0</v>
      </c>
      <c r="O358" s="100">
        <v>0</v>
      </c>
      <c r="P358" s="100">
        <v>0</v>
      </c>
      <c r="Q358" s="100">
        <v>0</v>
      </c>
      <c r="R358" s="275"/>
      <c r="S358" s="275"/>
    </row>
    <row r="359" spans="1:19" ht="12.75" customHeight="1">
      <c r="A359" s="101"/>
      <c r="B359" s="104"/>
      <c r="C359" s="149"/>
      <c r="D359" s="151"/>
      <c r="E359" s="105"/>
      <c r="F359" s="103"/>
      <c r="G359" s="100"/>
      <c r="H359" s="152"/>
      <c r="I359" s="100"/>
      <c r="J359" s="20"/>
      <c r="K359" s="20"/>
      <c r="L359" s="20"/>
      <c r="M359" s="19"/>
      <c r="N359" s="13">
        <v>0</v>
      </c>
      <c r="O359" s="100"/>
      <c r="P359" s="100"/>
      <c r="Q359" s="100"/>
      <c r="R359" s="275"/>
      <c r="S359" s="275"/>
    </row>
    <row r="360" spans="1:19" ht="12.75" customHeight="1">
      <c r="A360" s="101"/>
      <c r="B360" s="104"/>
      <c r="C360" s="149"/>
      <c r="D360" s="151"/>
      <c r="E360" s="105"/>
      <c r="F360" s="103"/>
      <c r="G360" s="100"/>
      <c r="H360" s="152"/>
      <c r="I360" s="100"/>
      <c r="J360" s="20"/>
      <c r="K360" s="20"/>
      <c r="L360" s="20"/>
      <c r="M360" s="19"/>
      <c r="N360" s="13">
        <v>0</v>
      </c>
      <c r="O360" s="100"/>
      <c r="P360" s="100"/>
      <c r="Q360" s="100"/>
      <c r="R360" s="275"/>
      <c r="S360" s="275"/>
    </row>
    <row r="361" spans="1:19" ht="12.75" customHeight="1">
      <c r="A361" s="101"/>
      <c r="B361" s="104"/>
      <c r="C361" s="150"/>
      <c r="D361" s="151"/>
      <c r="E361" s="105"/>
      <c r="F361" s="103"/>
      <c r="G361" s="100"/>
      <c r="H361" s="152"/>
      <c r="I361" s="100"/>
      <c r="J361" s="20"/>
      <c r="K361" s="20"/>
      <c r="L361" s="20"/>
      <c r="M361" s="19"/>
      <c r="N361" s="13">
        <v>0</v>
      </c>
      <c r="O361" s="100"/>
      <c r="P361" s="100"/>
      <c r="Q361" s="100"/>
      <c r="R361" s="275"/>
      <c r="S361" s="275"/>
    </row>
    <row r="362" spans="1:19" ht="12.75" customHeight="1">
      <c r="A362" s="101">
        <v>1</v>
      </c>
      <c r="B362" s="131" t="s">
        <v>301</v>
      </c>
      <c r="C362" s="122" t="s">
        <v>427</v>
      </c>
      <c r="D362" s="130">
        <v>7.3</v>
      </c>
      <c r="E362" s="130">
        <v>2.714569</v>
      </c>
      <c r="F362" s="102">
        <v>1.1000000000000001</v>
      </c>
      <c r="G362" s="124">
        <v>2.714569</v>
      </c>
      <c r="H362" s="102"/>
      <c r="I362" s="124">
        <v>0</v>
      </c>
      <c r="J362" s="47"/>
      <c r="K362" s="47"/>
      <c r="L362" s="47"/>
      <c r="M362" s="40"/>
      <c r="N362" s="49">
        <v>0</v>
      </c>
      <c r="O362" s="124">
        <v>19.816353700000001</v>
      </c>
      <c r="P362" s="124">
        <v>0</v>
      </c>
      <c r="Q362" s="124">
        <v>0</v>
      </c>
      <c r="R362" s="111">
        <v>3.5</v>
      </c>
      <c r="S362" s="111">
        <v>25.55</v>
      </c>
    </row>
    <row r="363" spans="1:19" ht="12.75" customHeight="1">
      <c r="A363" s="101"/>
      <c r="B363" s="131"/>
      <c r="C363" s="103"/>
      <c r="D363" s="130"/>
      <c r="E363" s="130"/>
      <c r="F363" s="102"/>
      <c r="G363" s="124"/>
      <c r="H363" s="102"/>
      <c r="I363" s="124"/>
      <c r="J363" s="47"/>
      <c r="K363" s="47"/>
      <c r="L363" s="47"/>
      <c r="M363" s="40"/>
      <c r="N363" s="49">
        <v>0</v>
      </c>
      <c r="O363" s="124"/>
      <c r="P363" s="124"/>
      <c r="Q363" s="124"/>
      <c r="R363" s="111"/>
      <c r="S363" s="111"/>
    </row>
    <row r="364" spans="1:19" ht="12.75" customHeight="1">
      <c r="A364" s="101"/>
      <c r="B364" s="131"/>
      <c r="C364" s="103"/>
      <c r="D364" s="130"/>
      <c r="E364" s="130"/>
      <c r="F364" s="102"/>
      <c r="G364" s="124"/>
      <c r="H364" s="102"/>
      <c r="I364" s="124"/>
      <c r="J364" s="47"/>
      <c r="K364" s="47"/>
      <c r="L364" s="47"/>
      <c r="M364" s="40"/>
      <c r="N364" s="49">
        <v>0</v>
      </c>
      <c r="O364" s="124"/>
      <c r="P364" s="124"/>
      <c r="Q364" s="124"/>
      <c r="R364" s="111"/>
      <c r="S364" s="111"/>
    </row>
    <row r="365" spans="1:19" ht="12.75" customHeight="1">
      <c r="A365" s="101"/>
      <c r="B365" s="131"/>
      <c r="C365" s="103"/>
      <c r="D365" s="130"/>
      <c r="E365" s="130"/>
      <c r="F365" s="102"/>
      <c r="G365" s="124"/>
      <c r="H365" s="102"/>
      <c r="I365" s="124"/>
      <c r="J365" s="47"/>
      <c r="K365" s="47"/>
      <c r="L365" s="47"/>
      <c r="M365" s="40"/>
      <c r="N365" s="49">
        <v>0</v>
      </c>
      <c r="O365" s="124"/>
      <c r="P365" s="124"/>
      <c r="Q365" s="124"/>
      <c r="R365" s="111"/>
      <c r="S365" s="111"/>
    </row>
    <row r="366" spans="1:19" ht="12.75" customHeight="1">
      <c r="A366" s="101">
        <v>2</v>
      </c>
      <c r="B366" s="125" t="s">
        <v>312</v>
      </c>
      <c r="C366" s="122" t="s">
        <v>427</v>
      </c>
      <c r="D366" s="136">
        <v>0.72</v>
      </c>
      <c r="E366" s="130">
        <v>7.4502190199999987</v>
      </c>
      <c r="F366" s="102">
        <v>0.45</v>
      </c>
      <c r="G366" s="124">
        <v>1.1105054999999999</v>
      </c>
      <c r="H366" s="102">
        <v>0.37</v>
      </c>
      <c r="I366" s="124">
        <v>1.1313119999999999</v>
      </c>
      <c r="J366" s="47" t="s">
        <v>25</v>
      </c>
      <c r="K366" s="47" t="s">
        <v>106</v>
      </c>
      <c r="L366" s="47">
        <v>1.1499999999999999</v>
      </c>
      <c r="M366" s="40">
        <v>4</v>
      </c>
      <c r="N366" s="49">
        <v>4.5999999999999996</v>
      </c>
      <c r="O366" s="124">
        <v>5.3641576943999985</v>
      </c>
      <c r="P366" s="124">
        <v>4.5999999999999996</v>
      </c>
      <c r="Q366" s="124">
        <v>5.2084015199999989</v>
      </c>
      <c r="R366" s="111">
        <v>9.6</v>
      </c>
      <c r="S366" s="111">
        <v>6.9119999999999999</v>
      </c>
    </row>
    <row r="367" spans="1:19" ht="12.75" customHeight="1">
      <c r="A367" s="101"/>
      <c r="B367" s="126"/>
      <c r="C367" s="103"/>
      <c r="D367" s="137"/>
      <c r="E367" s="130"/>
      <c r="F367" s="102"/>
      <c r="G367" s="124"/>
      <c r="H367" s="102"/>
      <c r="I367" s="124"/>
      <c r="J367" s="47"/>
      <c r="K367" s="47"/>
      <c r="L367" s="47"/>
      <c r="M367" s="40"/>
      <c r="N367" s="49">
        <v>0</v>
      </c>
      <c r="O367" s="124"/>
      <c r="P367" s="124"/>
      <c r="Q367" s="124"/>
      <c r="R367" s="111"/>
      <c r="S367" s="111"/>
    </row>
    <row r="368" spans="1:19" ht="12.75" customHeight="1">
      <c r="A368" s="101"/>
      <c r="B368" s="126"/>
      <c r="C368" s="103"/>
      <c r="D368" s="137"/>
      <c r="E368" s="130"/>
      <c r="F368" s="102"/>
      <c r="G368" s="124"/>
      <c r="H368" s="102"/>
      <c r="I368" s="124"/>
      <c r="J368" s="47"/>
      <c r="K368" s="47"/>
      <c r="L368" s="47"/>
      <c r="M368" s="40"/>
      <c r="N368" s="49">
        <v>0</v>
      </c>
      <c r="O368" s="124"/>
      <c r="P368" s="124"/>
      <c r="Q368" s="124"/>
      <c r="R368" s="111"/>
      <c r="S368" s="111"/>
    </row>
    <row r="369" spans="1:19" ht="12.75" customHeight="1">
      <c r="A369" s="101"/>
      <c r="B369" s="127"/>
      <c r="C369" s="103"/>
      <c r="D369" s="138"/>
      <c r="E369" s="130"/>
      <c r="F369" s="102"/>
      <c r="G369" s="124"/>
      <c r="H369" s="102"/>
      <c r="I369" s="124"/>
      <c r="J369" s="47"/>
      <c r="K369" s="47"/>
      <c r="L369" s="47"/>
      <c r="M369" s="40"/>
      <c r="N369" s="49">
        <v>0</v>
      </c>
      <c r="O369" s="124"/>
      <c r="P369" s="124"/>
      <c r="Q369" s="124"/>
      <c r="R369" s="111"/>
      <c r="S369" s="111"/>
    </row>
    <row r="370" spans="1:19" ht="19.5" customHeight="1">
      <c r="A370" s="101">
        <v>3</v>
      </c>
      <c r="B370" s="131" t="s">
        <v>352</v>
      </c>
      <c r="C370" s="122" t="s">
        <v>427</v>
      </c>
      <c r="D370" s="130">
        <v>3.6</v>
      </c>
      <c r="E370" s="130">
        <v>69.733318155041985</v>
      </c>
      <c r="F370" s="102">
        <v>6.18</v>
      </c>
      <c r="G370" s="124">
        <v>15.250942199999999</v>
      </c>
      <c r="H370" s="102">
        <v>0.96</v>
      </c>
      <c r="I370" s="124">
        <v>2.9352959999999997</v>
      </c>
      <c r="J370" s="47" t="s">
        <v>69</v>
      </c>
      <c r="K370" s="47" t="s">
        <v>106</v>
      </c>
      <c r="L370" s="47">
        <v>1.0149999999999999</v>
      </c>
      <c r="M370" s="40">
        <v>31.388999999999999</v>
      </c>
      <c r="N370" s="49">
        <v>31.859834999999997</v>
      </c>
      <c r="O370" s="124">
        <v>251.03994535815116</v>
      </c>
      <c r="P370" s="124">
        <v>45.525784999999999</v>
      </c>
      <c r="Q370" s="124">
        <v>51.547079955041994</v>
      </c>
      <c r="R370" s="111">
        <v>89.86</v>
      </c>
      <c r="S370" s="111">
        <v>323.49599999999998</v>
      </c>
    </row>
    <row r="371" spans="1:19" ht="19.5" customHeight="1">
      <c r="A371" s="101"/>
      <c r="B371" s="131"/>
      <c r="C371" s="103"/>
      <c r="D371" s="130"/>
      <c r="E371" s="130"/>
      <c r="F371" s="102"/>
      <c r="G371" s="124"/>
      <c r="H371" s="102"/>
      <c r="I371" s="124"/>
      <c r="J371" s="47" t="s">
        <v>74</v>
      </c>
      <c r="K371" s="47" t="s">
        <v>106</v>
      </c>
      <c r="L371" s="47">
        <v>0.03</v>
      </c>
      <c r="M371" s="40">
        <v>125</v>
      </c>
      <c r="N371" s="49">
        <v>3.75</v>
      </c>
      <c r="O371" s="124"/>
      <c r="P371" s="124"/>
      <c r="Q371" s="124"/>
      <c r="R371" s="111"/>
      <c r="S371" s="111"/>
    </row>
    <row r="372" spans="1:19" ht="19.5" customHeight="1">
      <c r="A372" s="101"/>
      <c r="B372" s="131"/>
      <c r="C372" s="103"/>
      <c r="D372" s="130"/>
      <c r="E372" s="130"/>
      <c r="F372" s="102"/>
      <c r="G372" s="124"/>
      <c r="H372" s="102"/>
      <c r="I372" s="124"/>
      <c r="J372" s="47" t="s">
        <v>75</v>
      </c>
      <c r="K372" s="47" t="s">
        <v>108</v>
      </c>
      <c r="L372" s="47">
        <v>2.0499999999999998</v>
      </c>
      <c r="M372" s="47">
        <v>4.1669999999999998</v>
      </c>
      <c r="N372" s="49">
        <v>8.542349999999999</v>
      </c>
      <c r="O372" s="124"/>
      <c r="P372" s="124"/>
      <c r="Q372" s="124"/>
      <c r="R372" s="111"/>
      <c r="S372" s="111"/>
    </row>
    <row r="373" spans="1:19" ht="19.5" customHeight="1">
      <c r="A373" s="101"/>
      <c r="B373" s="131"/>
      <c r="C373" s="103"/>
      <c r="D373" s="130"/>
      <c r="E373" s="130"/>
      <c r="F373" s="102"/>
      <c r="G373" s="124"/>
      <c r="H373" s="102"/>
      <c r="I373" s="124"/>
      <c r="J373" s="47" t="s">
        <v>76</v>
      </c>
      <c r="K373" s="47" t="s">
        <v>46</v>
      </c>
      <c r="L373" s="47">
        <v>1.7</v>
      </c>
      <c r="M373" s="40">
        <v>0.80800000000000005</v>
      </c>
      <c r="N373" s="49">
        <v>1.3736000000000002</v>
      </c>
      <c r="O373" s="124"/>
      <c r="P373" s="124"/>
      <c r="Q373" s="124"/>
      <c r="R373" s="111"/>
      <c r="S373" s="111"/>
    </row>
    <row r="374" spans="1:19" ht="12.75" customHeight="1">
      <c r="A374" s="101">
        <v>4</v>
      </c>
      <c r="B374" s="131" t="s">
        <v>353</v>
      </c>
      <c r="C374" s="122" t="s">
        <v>429</v>
      </c>
      <c r="D374" s="130">
        <v>0.44</v>
      </c>
      <c r="E374" s="130">
        <v>319.863789</v>
      </c>
      <c r="F374" s="102"/>
      <c r="G374" s="124">
        <v>0</v>
      </c>
      <c r="H374" s="233"/>
      <c r="I374" s="124">
        <v>0</v>
      </c>
      <c r="J374" s="47" t="s">
        <v>102</v>
      </c>
      <c r="K374" s="47" t="s">
        <v>47</v>
      </c>
      <c r="L374" s="47">
        <v>1</v>
      </c>
      <c r="M374" s="40">
        <v>282.5</v>
      </c>
      <c r="N374" s="49">
        <v>282.5</v>
      </c>
      <c r="O374" s="124">
        <v>140.74006716</v>
      </c>
      <c r="P374" s="124">
        <v>282.5</v>
      </c>
      <c r="Q374" s="124">
        <v>319.863789</v>
      </c>
      <c r="R374" s="111">
        <v>412.2</v>
      </c>
      <c r="S374" s="111">
        <v>181.36799999999999</v>
      </c>
    </row>
    <row r="375" spans="1:19" ht="12.75" customHeight="1">
      <c r="A375" s="101"/>
      <c r="B375" s="131"/>
      <c r="C375" s="103"/>
      <c r="D375" s="130"/>
      <c r="E375" s="130"/>
      <c r="F375" s="102"/>
      <c r="G375" s="124"/>
      <c r="H375" s="233"/>
      <c r="I375" s="124"/>
      <c r="J375" s="47"/>
      <c r="K375" s="47"/>
      <c r="L375" s="47"/>
      <c r="M375" s="40"/>
      <c r="N375" s="49">
        <v>0</v>
      </c>
      <c r="O375" s="124"/>
      <c r="P375" s="124"/>
      <c r="Q375" s="124"/>
      <c r="R375" s="111"/>
      <c r="S375" s="111"/>
    </row>
    <row r="376" spans="1:19" ht="12.75" customHeight="1">
      <c r="A376" s="101"/>
      <c r="B376" s="131"/>
      <c r="C376" s="103"/>
      <c r="D376" s="130"/>
      <c r="E376" s="130"/>
      <c r="F376" s="102"/>
      <c r="G376" s="124"/>
      <c r="H376" s="233"/>
      <c r="I376" s="124"/>
      <c r="J376" s="47"/>
      <c r="K376" s="47"/>
      <c r="L376" s="47"/>
      <c r="M376" s="40"/>
      <c r="N376" s="49">
        <v>0</v>
      </c>
      <c r="O376" s="124"/>
      <c r="P376" s="124"/>
      <c r="Q376" s="124"/>
      <c r="R376" s="111"/>
      <c r="S376" s="111"/>
    </row>
    <row r="377" spans="1:19" ht="12.75" customHeight="1">
      <c r="A377" s="101"/>
      <c r="B377" s="131"/>
      <c r="C377" s="103"/>
      <c r="D377" s="130"/>
      <c r="E377" s="130"/>
      <c r="F377" s="102"/>
      <c r="G377" s="124"/>
      <c r="H377" s="233"/>
      <c r="I377" s="124"/>
      <c r="J377" s="47"/>
      <c r="K377" s="47"/>
      <c r="L377" s="47"/>
      <c r="M377" s="40"/>
      <c r="N377" s="49">
        <v>0</v>
      </c>
      <c r="O377" s="124"/>
      <c r="P377" s="124"/>
      <c r="Q377" s="124"/>
      <c r="R377" s="111"/>
      <c r="S377" s="111"/>
    </row>
    <row r="378" spans="1:19" ht="12.75" customHeight="1">
      <c r="A378" s="101">
        <v>5</v>
      </c>
      <c r="B378" s="131" t="s">
        <v>354</v>
      </c>
      <c r="C378" s="122" t="s">
        <v>429</v>
      </c>
      <c r="D378" s="130">
        <v>7.0000000000000007E-2</v>
      </c>
      <c r="E378" s="130">
        <v>245.327034204</v>
      </c>
      <c r="F378" s="102"/>
      <c r="G378" s="124">
        <v>0</v>
      </c>
      <c r="H378" s="233"/>
      <c r="I378" s="124">
        <v>0</v>
      </c>
      <c r="J378" s="47" t="s">
        <v>103</v>
      </c>
      <c r="K378" s="47" t="s">
        <v>47</v>
      </c>
      <c r="L378" s="47">
        <v>1</v>
      </c>
      <c r="M378" s="40">
        <v>216.67</v>
      </c>
      <c r="N378" s="49">
        <v>216.67</v>
      </c>
      <c r="O378" s="124">
        <v>17.172892394280002</v>
      </c>
      <c r="P378" s="124">
        <v>216.67</v>
      </c>
      <c r="Q378" s="124">
        <v>245.327034204</v>
      </c>
      <c r="R378" s="111">
        <v>316.2</v>
      </c>
      <c r="S378" s="111">
        <v>22.134</v>
      </c>
    </row>
    <row r="379" spans="1:19" ht="12.75" customHeight="1">
      <c r="A379" s="101"/>
      <c r="B379" s="131"/>
      <c r="C379" s="103"/>
      <c r="D379" s="130"/>
      <c r="E379" s="130"/>
      <c r="F379" s="102"/>
      <c r="G379" s="124"/>
      <c r="H379" s="233"/>
      <c r="I379" s="124"/>
      <c r="J379" s="47"/>
      <c r="K379" s="47"/>
      <c r="L379" s="47"/>
      <c r="M379" s="40"/>
      <c r="N379" s="49">
        <v>0</v>
      </c>
      <c r="O379" s="124"/>
      <c r="P379" s="124"/>
      <c r="Q379" s="124"/>
      <c r="R379" s="111"/>
      <c r="S379" s="111"/>
    </row>
    <row r="380" spans="1:19" ht="12.75" customHeight="1">
      <c r="A380" s="101"/>
      <c r="B380" s="131"/>
      <c r="C380" s="103"/>
      <c r="D380" s="130"/>
      <c r="E380" s="130"/>
      <c r="F380" s="102"/>
      <c r="G380" s="124"/>
      <c r="H380" s="233"/>
      <c r="I380" s="124"/>
      <c r="J380" s="47"/>
      <c r="K380" s="47"/>
      <c r="L380" s="47"/>
      <c r="M380" s="40"/>
      <c r="N380" s="49">
        <v>0</v>
      </c>
      <c r="O380" s="124"/>
      <c r="P380" s="124"/>
      <c r="Q380" s="124"/>
      <c r="R380" s="111"/>
      <c r="S380" s="111"/>
    </row>
    <row r="381" spans="1:19" ht="12.75" customHeight="1">
      <c r="A381" s="101"/>
      <c r="B381" s="131"/>
      <c r="C381" s="103"/>
      <c r="D381" s="130"/>
      <c r="E381" s="130"/>
      <c r="F381" s="102"/>
      <c r="G381" s="124"/>
      <c r="H381" s="233"/>
      <c r="I381" s="124"/>
      <c r="J381" s="47"/>
      <c r="K381" s="47"/>
      <c r="L381" s="47"/>
      <c r="M381" s="40"/>
      <c r="N381" s="49">
        <v>0</v>
      </c>
      <c r="O381" s="124"/>
      <c r="P381" s="124"/>
      <c r="Q381" s="124"/>
      <c r="R381" s="111"/>
      <c r="S381" s="111"/>
    </row>
    <row r="382" spans="1:19" ht="12.75" customHeight="1">
      <c r="A382" s="101">
        <v>6</v>
      </c>
      <c r="B382" s="131" t="s">
        <v>355</v>
      </c>
      <c r="C382" s="122" t="s">
        <v>427</v>
      </c>
      <c r="D382" s="130">
        <v>6.4</v>
      </c>
      <c r="E382" s="130">
        <v>56.746080037845985</v>
      </c>
      <c r="F382" s="102">
        <v>3.17</v>
      </c>
      <c r="G382" s="124">
        <v>7.8228942999999997</v>
      </c>
      <c r="H382" s="102">
        <v>1</v>
      </c>
      <c r="I382" s="124">
        <v>3.0575999999999999</v>
      </c>
      <c r="J382" s="47" t="s">
        <v>23</v>
      </c>
      <c r="K382" s="47" t="s">
        <v>106</v>
      </c>
      <c r="L382" s="47">
        <v>1.0149999999999999</v>
      </c>
      <c r="M382" s="40">
        <v>29.933</v>
      </c>
      <c r="N382" s="49">
        <v>30.381994999999996</v>
      </c>
      <c r="O382" s="124">
        <v>363.1749122422143</v>
      </c>
      <c r="P382" s="124">
        <v>40.507954999999995</v>
      </c>
      <c r="Q382" s="124">
        <v>45.86558573784599</v>
      </c>
      <c r="R382" s="124">
        <v>73.12</v>
      </c>
      <c r="S382" s="124">
        <v>467.96800000000007</v>
      </c>
    </row>
    <row r="383" spans="1:19" ht="12.75" customHeight="1">
      <c r="A383" s="101"/>
      <c r="B383" s="131"/>
      <c r="C383" s="103"/>
      <c r="D383" s="130"/>
      <c r="E383" s="130"/>
      <c r="F383" s="102"/>
      <c r="G383" s="124"/>
      <c r="H383" s="102"/>
      <c r="I383" s="124"/>
      <c r="J383" s="47" t="s">
        <v>54</v>
      </c>
      <c r="K383" s="47" t="s">
        <v>108</v>
      </c>
      <c r="L383" s="47">
        <v>1.18</v>
      </c>
      <c r="M383" s="40">
        <v>4.1669999999999998</v>
      </c>
      <c r="N383" s="49">
        <v>4.9170599999999993</v>
      </c>
      <c r="O383" s="124"/>
      <c r="P383" s="124"/>
      <c r="Q383" s="124"/>
      <c r="R383" s="124"/>
      <c r="S383" s="124"/>
    </row>
    <row r="384" spans="1:19" ht="12.75" customHeight="1">
      <c r="A384" s="101"/>
      <c r="B384" s="131"/>
      <c r="C384" s="103"/>
      <c r="D384" s="130"/>
      <c r="E384" s="130"/>
      <c r="F384" s="102"/>
      <c r="G384" s="124"/>
      <c r="H384" s="102"/>
      <c r="I384" s="124"/>
      <c r="J384" s="47" t="s">
        <v>61</v>
      </c>
      <c r="K384" s="47" t="s">
        <v>109</v>
      </c>
      <c r="L384" s="47">
        <v>2.53E-2</v>
      </c>
      <c r="M384" s="40">
        <v>125</v>
      </c>
      <c r="N384" s="49">
        <v>3.1625000000000001</v>
      </c>
      <c r="O384" s="124"/>
      <c r="P384" s="124"/>
      <c r="Q384" s="124"/>
      <c r="R384" s="124"/>
      <c r="S384" s="124"/>
    </row>
    <row r="385" spans="1:19" ht="12.75" customHeight="1">
      <c r="A385" s="101"/>
      <c r="B385" s="131"/>
      <c r="C385" s="103"/>
      <c r="D385" s="130"/>
      <c r="E385" s="130"/>
      <c r="F385" s="102"/>
      <c r="G385" s="124"/>
      <c r="H385" s="102"/>
      <c r="I385" s="124"/>
      <c r="J385" s="47" t="s">
        <v>41</v>
      </c>
      <c r="K385" s="47" t="s">
        <v>21</v>
      </c>
      <c r="L385" s="47">
        <v>1.4</v>
      </c>
      <c r="M385" s="40">
        <v>1</v>
      </c>
      <c r="N385" s="49">
        <v>1.4</v>
      </c>
      <c r="O385" s="124"/>
      <c r="P385" s="124"/>
      <c r="Q385" s="124"/>
      <c r="R385" s="124"/>
      <c r="S385" s="124"/>
    </row>
    <row r="386" spans="1:19" ht="12.75" customHeight="1">
      <c r="A386" s="101"/>
      <c r="B386" s="131"/>
      <c r="C386" s="103"/>
      <c r="D386" s="130"/>
      <c r="E386" s="130"/>
      <c r="F386" s="102"/>
      <c r="G386" s="124"/>
      <c r="H386" s="102"/>
      <c r="I386" s="124"/>
      <c r="J386" s="47" t="s">
        <v>68</v>
      </c>
      <c r="K386" s="47" t="s">
        <v>21</v>
      </c>
      <c r="L386" s="47">
        <v>0.8</v>
      </c>
      <c r="M386" s="40">
        <v>0.80800000000000005</v>
      </c>
      <c r="N386" s="49">
        <v>0.64640000000000009</v>
      </c>
      <c r="O386" s="124"/>
      <c r="P386" s="124"/>
      <c r="Q386" s="124"/>
      <c r="R386" s="124"/>
      <c r="S386" s="124"/>
    </row>
    <row r="387" spans="1:19" ht="12.75" customHeight="1">
      <c r="A387" s="101">
        <v>7</v>
      </c>
      <c r="B387" s="132" t="s">
        <v>353</v>
      </c>
      <c r="C387" s="128" t="s">
        <v>428</v>
      </c>
      <c r="D387" s="130">
        <v>0.23</v>
      </c>
      <c r="E387" s="130">
        <v>319.863789</v>
      </c>
      <c r="F387" s="140"/>
      <c r="G387" s="124">
        <v>0</v>
      </c>
      <c r="H387" s="140"/>
      <c r="I387" s="124">
        <v>0</v>
      </c>
      <c r="J387" s="47" t="s">
        <v>60</v>
      </c>
      <c r="K387" s="47" t="s">
        <v>20</v>
      </c>
      <c r="L387" s="47">
        <v>1</v>
      </c>
      <c r="M387" s="40">
        <v>282.5</v>
      </c>
      <c r="N387" s="49">
        <v>282.5</v>
      </c>
      <c r="O387" s="124">
        <v>73.568671469999998</v>
      </c>
      <c r="P387" s="124">
        <v>282.5</v>
      </c>
      <c r="Q387" s="124">
        <v>319.863789</v>
      </c>
      <c r="R387" s="111">
        <v>412.2</v>
      </c>
      <c r="S387" s="111">
        <v>94.805999999999997</v>
      </c>
    </row>
    <row r="388" spans="1:19" ht="12.75" customHeight="1">
      <c r="A388" s="101"/>
      <c r="B388" s="132"/>
      <c r="C388" s="129"/>
      <c r="D388" s="130"/>
      <c r="E388" s="130"/>
      <c r="F388" s="141"/>
      <c r="G388" s="124"/>
      <c r="H388" s="141"/>
      <c r="I388" s="124"/>
      <c r="J388" s="47"/>
      <c r="K388" s="47"/>
      <c r="L388" s="47"/>
      <c r="M388" s="40"/>
      <c r="N388" s="49">
        <v>0</v>
      </c>
      <c r="O388" s="124"/>
      <c r="P388" s="124"/>
      <c r="Q388" s="124"/>
      <c r="R388" s="111"/>
      <c r="S388" s="111"/>
    </row>
    <row r="389" spans="1:19" ht="12.75" customHeight="1">
      <c r="A389" s="101"/>
      <c r="B389" s="132"/>
      <c r="C389" s="129"/>
      <c r="D389" s="130"/>
      <c r="E389" s="130"/>
      <c r="F389" s="141"/>
      <c r="G389" s="124"/>
      <c r="H389" s="141"/>
      <c r="I389" s="124"/>
      <c r="J389" s="47"/>
      <c r="K389" s="47"/>
      <c r="L389" s="47"/>
      <c r="M389" s="40"/>
      <c r="N389" s="49">
        <v>0</v>
      </c>
      <c r="O389" s="124"/>
      <c r="P389" s="124"/>
      <c r="Q389" s="124"/>
      <c r="R389" s="111"/>
      <c r="S389" s="111"/>
    </row>
    <row r="390" spans="1:19" ht="12.75" customHeight="1">
      <c r="A390" s="101"/>
      <c r="B390" s="132"/>
      <c r="C390" s="129"/>
      <c r="D390" s="130"/>
      <c r="E390" s="130"/>
      <c r="F390" s="142"/>
      <c r="G390" s="124"/>
      <c r="H390" s="142"/>
      <c r="I390" s="124"/>
      <c r="J390" s="47"/>
      <c r="K390" s="47"/>
      <c r="L390" s="47"/>
      <c r="M390" s="40"/>
      <c r="N390" s="49">
        <v>0</v>
      </c>
      <c r="O390" s="124"/>
      <c r="P390" s="124"/>
      <c r="Q390" s="124"/>
      <c r="R390" s="111"/>
      <c r="S390" s="111"/>
    </row>
    <row r="391" spans="1:19" ht="14.1" customHeight="1">
      <c r="A391" s="101">
        <v>8</v>
      </c>
      <c r="B391" s="131" t="s">
        <v>356</v>
      </c>
      <c r="C391" s="122" t="s">
        <v>422</v>
      </c>
      <c r="D391" s="130">
        <v>56.16</v>
      </c>
      <c r="E391" s="130">
        <v>0.97545848519999989</v>
      </c>
      <c r="F391" s="102">
        <v>0.19500000000000001</v>
      </c>
      <c r="G391" s="124">
        <v>0.48121904999999998</v>
      </c>
      <c r="H391" s="102">
        <v>1.4999999999999999E-2</v>
      </c>
      <c r="I391" s="124">
        <v>4.5863999999999995E-2</v>
      </c>
      <c r="J391" s="47" t="s">
        <v>70</v>
      </c>
      <c r="K391" s="47" t="s">
        <v>21</v>
      </c>
      <c r="L391" s="47">
        <v>2.4</v>
      </c>
      <c r="M391" s="40">
        <v>0.16500000000000001</v>
      </c>
      <c r="N391" s="49">
        <v>0.39600000000000002</v>
      </c>
      <c r="O391" s="124">
        <v>54.78174852883199</v>
      </c>
      <c r="P391" s="124">
        <v>0.39600000000000002</v>
      </c>
      <c r="Q391" s="124">
        <v>0.44837543519999995</v>
      </c>
      <c r="R391" s="111">
        <v>1.3</v>
      </c>
      <c r="S391" s="111">
        <v>73.007999999999996</v>
      </c>
    </row>
    <row r="392" spans="1:19" ht="14.1" customHeight="1">
      <c r="A392" s="101"/>
      <c r="B392" s="131"/>
      <c r="C392" s="103"/>
      <c r="D392" s="130"/>
      <c r="E392" s="130"/>
      <c r="F392" s="102"/>
      <c r="G392" s="124"/>
      <c r="H392" s="102"/>
      <c r="I392" s="124"/>
      <c r="J392" s="47"/>
      <c r="K392" s="47"/>
      <c r="L392" s="47"/>
      <c r="M392" s="47"/>
      <c r="N392" s="49">
        <v>0</v>
      </c>
      <c r="O392" s="124"/>
      <c r="P392" s="124"/>
      <c r="Q392" s="124"/>
      <c r="R392" s="111"/>
      <c r="S392" s="111"/>
    </row>
    <row r="393" spans="1:19" ht="14.1" customHeight="1">
      <c r="A393" s="101"/>
      <c r="B393" s="131"/>
      <c r="C393" s="103"/>
      <c r="D393" s="130"/>
      <c r="E393" s="130"/>
      <c r="F393" s="102"/>
      <c r="G393" s="124"/>
      <c r="H393" s="102"/>
      <c r="I393" s="124"/>
      <c r="J393" s="47"/>
      <c r="K393" s="47"/>
      <c r="L393" s="47"/>
      <c r="M393" s="40"/>
      <c r="N393" s="49">
        <v>0</v>
      </c>
      <c r="O393" s="124"/>
      <c r="P393" s="124"/>
      <c r="Q393" s="124"/>
      <c r="R393" s="111"/>
      <c r="S393" s="111"/>
    </row>
    <row r="394" spans="1:19" ht="14.1" customHeight="1">
      <c r="A394" s="101"/>
      <c r="B394" s="131"/>
      <c r="C394" s="103"/>
      <c r="D394" s="130"/>
      <c r="E394" s="130"/>
      <c r="F394" s="102"/>
      <c r="G394" s="124"/>
      <c r="H394" s="102"/>
      <c r="I394" s="124"/>
      <c r="J394" s="47"/>
      <c r="K394" s="47"/>
      <c r="L394" s="47"/>
      <c r="M394" s="40"/>
      <c r="N394" s="49">
        <v>0</v>
      </c>
      <c r="O394" s="124"/>
      <c r="P394" s="124"/>
      <c r="Q394" s="124"/>
      <c r="R394" s="111"/>
      <c r="S394" s="111"/>
    </row>
    <row r="395" spans="1:19" ht="17.45" customHeight="1">
      <c r="A395" s="101">
        <v>9</v>
      </c>
      <c r="B395" s="213" t="s">
        <v>324</v>
      </c>
      <c r="C395" s="122" t="s">
        <v>422</v>
      </c>
      <c r="D395" s="130">
        <v>62.56</v>
      </c>
      <c r="E395" s="130">
        <v>2.0824908172000001</v>
      </c>
      <c r="F395" s="234">
        <v>0.35599999999999998</v>
      </c>
      <c r="G395" s="124">
        <v>0.87853323999999999</v>
      </c>
      <c r="H395" s="236">
        <v>4.9000000000000002E-2</v>
      </c>
      <c r="I395" s="124">
        <v>0.14982239999999999</v>
      </c>
      <c r="J395" s="66" t="s">
        <v>24</v>
      </c>
      <c r="K395" s="66" t="s">
        <v>109</v>
      </c>
      <c r="L395" s="66">
        <v>2.5999999999999999E-2</v>
      </c>
      <c r="M395" s="40">
        <v>26</v>
      </c>
      <c r="N395" s="49">
        <v>0.67599999999999993</v>
      </c>
      <c r="O395" s="124">
        <v>130.28062552403202</v>
      </c>
      <c r="P395" s="124">
        <v>0.93099999999999994</v>
      </c>
      <c r="Q395" s="124">
        <v>1.0541351771999998</v>
      </c>
      <c r="R395" s="111">
        <v>2.7</v>
      </c>
      <c r="S395" s="111">
        <v>168.91200000000001</v>
      </c>
    </row>
    <row r="396" spans="1:19" ht="17.45" customHeight="1">
      <c r="A396" s="101"/>
      <c r="B396" s="213"/>
      <c r="C396" s="103"/>
      <c r="D396" s="130"/>
      <c r="E396" s="130"/>
      <c r="F396" s="234"/>
      <c r="G396" s="124"/>
      <c r="H396" s="237"/>
      <c r="I396" s="124"/>
      <c r="J396" s="47"/>
      <c r="K396" s="40"/>
      <c r="L396" s="47"/>
      <c r="M396" s="40"/>
      <c r="N396" s="49">
        <v>0</v>
      </c>
      <c r="O396" s="124"/>
      <c r="P396" s="124"/>
      <c r="Q396" s="124"/>
      <c r="R396" s="111"/>
      <c r="S396" s="111"/>
    </row>
    <row r="397" spans="1:19" ht="17.45" customHeight="1">
      <c r="A397" s="101"/>
      <c r="B397" s="213"/>
      <c r="C397" s="103"/>
      <c r="D397" s="130"/>
      <c r="E397" s="130"/>
      <c r="F397" s="234"/>
      <c r="G397" s="124"/>
      <c r="H397" s="237"/>
      <c r="I397" s="124"/>
      <c r="J397" s="47" t="s">
        <v>49</v>
      </c>
      <c r="K397" s="47" t="s">
        <v>108</v>
      </c>
      <c r="L397" s="47">
        <v>1.02</v>
      </c>
      <c r="M397" s="40">
        <v>0.25</v>
      </c>
      <c r="N397" s="49">
        <v>0.255</v>
      </c>
      <c r="O397" s="124"/>
      <c r="P397" s="124"/>
      <c r="Q397" s="124"/>
      <c r="R397" s="111"/>
      <c r="S397" s="111"/>
    </row>
    <row r="398" spans="1:19" ht="17.45" customHeight="1">
      <c r="A398" s="101"/>
      <c r="B398" s="213"/>
      <c r="C398" s="103"/>
      <c r="D398" s="130"/>
      <c r="E398" s="130"/>
      <c r="F398" s="234"/>
      <c r="G398" s="124"/>
      <c r="H398" s="238"/>
      <c r="I398" s="124"/>
      <c r="J398" s="47"/>
      <c r="K398" s="47"/>
      <c r="L398" s="47"/>
      <c r="M398" s="40"/>
      <c r="N398" s="49">
        <v>0</v>
      </c>
      <c r="O398" s="124"/>
      <c r="P398" s="124"/>
      <c r="Q398" s="124"/>
      <c r="R398" s="111"/>
      <c r="S398" s="111"/>
    </row>
    <row r="399" spans="1:19" ht="12.75" customHeight="1">
      <c r="A399" s="101">
        <v>10</v>
      </c>
      <c r="B399" s="131" t="s">
        <v>357</v>
      </c>
      <c r="C399" s="122" t="s">
        <v>422</v>
      </c>
      <c r="D399" s="235">
        <v>62.56</v>
      </c>
      <c r="E399" s="130">
        <v>1.9797170669040001</v>
      </c>
      <c r="F399" s="102">
        <v>0.17399999999999999</v>
      </c>
      <c r="G399" s="124">
        <v>0.42939545999999995</v>
      </c>
      <c r="H399" s="102">
        <v>1.4E-2</v>
      </c>
      <c r="I399" s="124">
        <v>4.2806399999999994E-2</v>
      </c>
      <c r="J399" s="47" t="s">
        <v>65</v>
      </c>
      <c r="K399" s="47" t="s">
        <v>21</v>
      </c>
      <c r="L399" s="47">
        <v>1.18</v>
      </c>
      <c r="M399" s="40">
        <v>0.83</v>
      </c>
      <c r="N399" s="49">
        <v>0.97939999999999994</v>
      </c>
      <c r="O399" s="124">
        <v>123.85109970551424</v>
      </c>
      <c r="P399" s="124">
        <v>1.33142</v>
      </c>
      <c r="Q399" s="124">
        <v>1.5075152069040001</v>
      </c>
      <c r="R399" s="111">
        <v>2.5499999999999998</v>
      </c>
      <c r="S399" s="111">
        <v>159.52799999999999</v>
      </c>
    </row>
    <row r="400" spans="1:19" ht="12.75" customHeight="1">
      <c r="A400" s="101"/>
      <c r="B400" s="131"/>
      <c r="C400" s="103"/>
      <c r="D400" s="235"/>
      <c r="E400" s="130"/>
      <c r="F400" s="102"/>
      <c r="G400" s="124"/>
      <c r="H400" s="102"/>
      <c r="I400" s="124"/>
      <c r="J400" s="47" t="s">
        <v>66</v>
      </c>
      <c r="K400" s="47" t="s">
        <v>21</v>
      </c>
      <c r="L400" s="47">
        <v>0.3</v>
      </c>
      <c r="M400" s="40">
        <v>0.36099999999999999</v>
      </c>
      <c r="N400" s="49">
        <v>0.10829999999999999</v>
      </c>
      <c r="O400" s="124"/>
      <c r="P400" s="124"/>
      <c r="Q400" s="124"/>
      <c r="R400" s="111"/>
      <c r="S400" s="111"/>
    </row>
    <row r="401" spans="1:19" ht="12.75" customHeight="1">
      <c r="A401" s="101"/>
      <c r="B401" s="131"/>
      <c r="C401" s="103"/>
      <c r="D401" s="235"/>
      <c r="E401" s="130"/>
      <c r="F401" s="102"/>
      <c r="G401" s="124"/>
      <c r="H401" s="102"/>
      <c r="I401" s="124"/>
      <c r="J401" s="47" t="s">
        <v>43</v>
      </c>
      <c r="K401" s="47" t="s">
        <v>21</v>
      </c>
      <c r="L401" s="47">
        <v>0.24</v>
      </c>
      <c r="M401" s="40">
        <v>0.113</v>
      </c>
      <c r="N401" s="49">
        <v>2.7119999999999998E-2</v>
      </c>
      <c r="O401" s="124"/>
      <c r="P401" s="124"/>
      <c r="Q401" s="124"/>
      <c r="R401" s="111"/>
      <c r="S401" s="111"/>
    </row>
    <row r="402" spans="1:19" ht="12.75" customHeight="1">
      <c r="A402" s="101"/>
      <c r="B402" s="131"/>
      <c r="C402" s="103"/>
      <c r="D402" s="235"/>
      <c r="E402" s="130"/>
      <c r="F402" s="102"/>
      <c r="G402" s="124"/>
      <c r="H402" s="102"/>
      <c r="I402" s="124"/>
      <c r="J402" s="47" t="s">
        <v>67</v>
      </c>
      <c r="K402" s="47" t="s">
        <v>21</v>
      </c>
      <c r="L402" s="47">
        <v>0.2</v>
      </c>
      <c r="M402" s="40">
        <v>1.083</v>
      </c>
      <c r="N402" s="49">
        <v>0.21660000000000001</v>
      </c>
      <c r="O402" s="124"/>
      <c r="P402" s="124"/>
      <c r="Q402" s="124"/>
      <c r="R402" s="111"/>
      <c r="S402" s="111"/>
    </row>
    <row r="403" spans="1:19" ht="12.75" customHeight="1">
      <c r="A403" s="101">
        <v>11</v>
      </c>
      <c r="B403" s="131" t="s">
        <v>358</v>
      </c>
      <c r="C403" s="122" t="s">
        <v>427</v>
      </c>
      <c r="D403" s="130">
        <v>2.98</v>
      </c>
      <c r="E403" s="130">
        <v>1.3868979800000001</v>
      </c>
      <c r="F403" s="102">
        <v>0.56200000000000006</v>
      </c>
      <c r="G403" s="124">
        <v>1.3868979800000001</v>
      </c>
      <c r="H403" s="102"/>
      <c r="I403" s="124">
        <v>0</v>
      </c>
      <c r="J403" s="47"/>
      <c r="K403" s="47"/>
      <c r="L403" s="47"/>
      <c r="M403" s="40"/>
      <c r="N403" s="49">
        <v>0</v>
      </c>
      <c r="O403" s="124">
        <v>4.1329559804000002</v>
      </c>
      <c r="P403" s="124">
        <v>0</v>
      </c>
      <c r="Q403" s="124">
        <v>0</v>
      </c>
      <c r="R403" s="111">
        <v>1.8</v>
      </c>
      <c r="S403" s="111">
        <v>5.3639999999999999</v>
      </c>
    </row>
    <row r="404" spans="1:19" ht="12.75" customHeight="1">
      <c r="A404" s="101"/>
      <c r="B404" s="131"/>
      <c r="C404" s="103"/>
      <c r="D404" s="130"/>
      <c r="E404" s="130"/>
      <c r="F404" s="102"/>
      <c r="G404" s="124"/>
      <c r="H404" s="102"/>
      <c r="I404" s="124"/>
      <c r="J404" s="47"/>
      <c r="K404" s="47"/>
      <c r="L404" s="47"/>
      <c r="M404" s="40"/>
      <c r="N404" s="49">
        <v>0</v>
      </c>
      <c r="O404" s="124"/>
      <c r="P404" s="124"/>
      <c r="Q404" s="124"/>
      <c r="R404" s="111"/>
      <c r="S404" s="111"/>
    </row>
    <row r="405" spans="1:19" ht="12.75" customHeight="1">
      <c r="A405" s="101"/>
      <c r="B405" s="131"/>
      <c r="C405" s="103"/>
      <c r="D405" s="130"/>
      <c r="E405" s="130"/>
      <c r="F405" s="102"/>
      <c r="G405" s="124"/>
      <c r="H405" s="102"/>
      <c r="I405" s="124"/>
      <c r="J405" s="47"/>
      <c r="K405" s="47"/>
      <c r="L405" s="47"/>
      <c r="M405" s="40"/>
      <c r="N405" s="49">
        <v>0</v>
      </c>
      <c r="O405" s="124"/>
      <c r="P405" s="124"/>
      <c r="Q405" s="124"/>
      <c r="R405" s="111"/>
      <c r="S405" s="111"/>
    </row>
    <row r="406" spans="1:19" ht="12.75" customHeight="1">
      <c r="A406" s="101"/>
      <c r="B406" s="131"/>
      <c r="C406" s="103"/>
      <c r="D406" s="130"/>
      <c r="E406" s="130"/>
      <c r="F406" s="102"/>
      <c r="G406" s="124"/>
      <c r="H406" s="102"/>
      <c r="I406" s="124"/>
      <c r="J406" s="47"/>
      <c r="K406" s="47"/>
      <c r="L406" s="47"/>
      <c r="M406" s="40"/>
      <c r="N406" s="49">
        <v>0</v>
      </c>
      <c r="O406" s="124"/>
      <c r="P406" s="124"/>
      <c r="Q406" s="124"/>
      <c r="R406" s="111"/>
      <c r="S406" s="111"/>
    </row>
    <row r="407" spans="1:19" ht="23.1" customHeight="1">
      <c r="A407" s="101">
        <v>12</v>
      </c>
      <c r="B407" s="131" t="s">
        <v>303</v>
      </c>
      <c r="C407" s="128" t="s">
        <v>428</v>
      </c>
      <c r="D407" s="130">
        <v>6.56</v>
      </c>
      <c r="E407" s="130">
        <v>1.904396</v>
      </c>
      <c r="F407" s="102">
        <v>0.4</v>
      </c>
      <c r="G407" s="124">
        <v>0.98711599999999999</v>
      </c>
      <c r="H407" s="102">
        <v>0.3</v>
      </c>
      <c r="I407" s="124">
        <v>0.91727999999999998</v>
      </c>
      <c r="J407" s="47"/>
      <c r="K407" s="47"/>
      <c r="L407" s="47"/>
      <c r="M407" s="40"/>
      <c r="N407" s="49">
        <v>0</v>
      </c>
      <c r="O407" s="124">
        <v>12.492837759999999</v>
      </c>
      <c r="P407" s="124">
        <v>0</v>
      </c>
      <c r="Q407" s="124">
        <v>0</v>
      </c>
      <c r="R407" s="111">
        <v>2.4500000000000002</v>
      </c>
      <c r="S407" s="111">
        <v>16.071999999999999</v>
      </c>
    </row>
    <row r="408" spans="1:19" ht="23.1" customHeight="1">
      <c r="A408" s="101"/>
      <c r="B408" s="131"/>
      <c r="C408" s="129"/>
      <c r="D408" s="130"/>
      <c r="E408" s="130"/>
      <c r="F408" s="102"/>
      <c r="G408" s="124"/>
      <c r="H408" s="102"/>
      <c r="I408" s="124"/>
      <c r="J408" s="47"/>
      <c r="K408" s="47"/>
      <c r="L408" s="47"/>
      <c r="M408" s="40"/>
      <c r="N408" s="49">
        <v>0</v>
      </c>
      <c r="O408" s="124"/>
      <c r="P408" s="124"/>
      <c r="Q408" s="124"/>
      <c r="R408" s="111"/>
      <c r="S408" s="111"/>
    </row>
    <row r="409" spans="1:19" ht="23.1" customHeight="1">
      <c r="A409" s="101"/>
      <c r="B409" s="131"/>
      <c r="C409" s="129"/>
      <c r="D409" s="130"/>
      <c r="E409" s="130"/>
      <c r="F409" s="102"/>
      <c r="G409" s="124"/>
      <c r="H409" s="102"/>
      <c r="I409" s="124"/>
      <c r="J409" s="47"/>
      <c r="K409" s="47"/>
      <c r="L409" s="47"/>
      <c r="M409" s="40"/>
      <c r="N409" s="49">
        <v>0</v>
      </c>
      <c r="O409" s="124"/>
      <c r="P409" s="124"/>
      <c r="Q409" s="124"/>
      <c r="R409" s="111"/>
      <c r="S409" s="111"/>
    </row>
    <row r="410" spans="1:19" ht="23.1" customHeight="1">
      <c r="A410" s="101"/>
      <c r="B410" s="131"/>
      <c r="C410" s="129"/>
      <c r="D410" s="130"/>
      <c r="E410" s="130"/>
      <c r="F410" s="102"/>
      <c r="G410" s="124"/>
      <c r="H410" s="102"/>
      <c r="I410" s="124"/>
      <c r="J410" s="47"/>
      <c r="K410" s="47"/>
      <c r="L410" s="47"/>
      <c r="M410" s="40"/>
      <c r="N410" s="49">
        <v>0</v>
      </c>
      <c r="O410" s="124"/>
      <c r="P410" s="124"/>
      <c r="Q410" s="124"/>
      <c r="R410" s="111"/>
      <c r="S410" s="111"/>
    </row>
    <row r="411" spans="1:19" ht="12.75" customHeight="1">
      <c r="A411" s="162"/>
      <c r="B411" s="165" t="s">
        <v>304</v>
      </c>
      <c r="C411" s="168"/>
      <c r="D411" s="341"/>
      <c r="E411" s="344">
        <v>0</v>
      </c>
      <c r="F411" s="335"/>
      <c r="G411" s="338">
        <v>0</v>
      </c>
      <c r="H411" s="335"/>
      <c r="I411" s="338">
        <v>0</v>
      </c>
      <c r="J411" s="50"/>
      <c r="K411" s="50"/>
      <c r="L411" s="50"/>
      <c r="M411" s="51"/>
      <c r="N411" s="52">
        <v>0</v>
      </c>
      <c r="O411" s="338">
        <v>0</v>
      </c>
      <c r="P411" s="338">
        <v>0</v>
      </c>
      <c r="Q411" s="338">
        <v>0</v>
      </c>
      <c r="R411" s="338"/>
      <c r="S411" s="332">
        <v>1545.1180000000002</v>
      </c>
    </row>
    <row r="412" spans="1:19" ht="12.75" customHeight="1">
      <c r="A412" s="163"/>
      <c r="B412" s="166"/>
      <c r="C412" s="169"/>
      <c r="D412" s="342"/>
      <c r="E412" s="345"/>
      <c r="F412" s="336"/>
      <c r="G412" s="339"/>
      <c r="H412" s="336"/>
      <c r="I412" s="339"/>
      <c r="J412" s="50"/>
      <c r="K412" s="50"/>
      <c r="L412" s="50"/>
      <c r="M412" s="51"/>
      <c r="N412" s="52">
        <v>0</v>
      </c>
      <c r="O412" s="339"/>
      <c r="P412" s="339"/>
      <c r="Q412" s="339"/>
      <c r="R412" s="339"/>
      <c r="S412" s="333"/>
    </row>
    <row r="413" spans="1:19" ht="12.75" customHeight="1">
      <c r="A413" s="163"/>
      <c r="B413" s="166"/>
      <c r="C413" s="169"/>
      <c r="D413" s="342"/>
      <c r="E413" s="345"/>
      <c r="F413" s="336"/>
      <c r="G413" s="339"/>
      <c r="H413" s="336"/>
      <c r="I413" s="339"/>
      <c r="J413" s="50"/>
      <c r="K413" s="50"/>
      <c r="L413" s="50"/>
      <c r="M413" s="51"/>
      <c r="N413" s="52">
        <v>0</v>
      </c>
      <c r="O413" s="339"/>
      <c r="P413" s="339"/>
      <c r="Q413" s="339"/>
      <c r="R413" s="339"/>
      <c r="S413" s="333"/>
    </row>
    <row r="414" spans="1:19" ht="12.75" customHeight="1">
      <c r="A414" s="164"/>
      <c r="B414" s="167"/>
      <c r="C414" s="170"/>
      <c r="D414" s="343"/>
      <c r="E414" s="346"/>
      <c r="F414" s="337"/>
      <c r="G414" s="340"/>
      <c r="H414" s="337"/>
      <c r="I414" s="340"/>
      <c r="J414" s="50"/>
      <c r="K414" s="50"/>
      <c r="L414" s="50"/>
      <c r="M414" s="51"/>
      <c r="N414" s="52">
        <v>0</v>
      </c>
      <c r="O414" s="340"/>
      <c r="P414" s="340"/>
      <c r="Q414" s="340"/>
      <c r="R414" s="340"/>
      <c r="S414" s="334"/>
    </row>
    <row r="415" spans="1:19" ht="12.75" customHeight="1">
      <c r="A415" s="162"/>
      <c r="B415" s="165" t="s">
        <v>305</v>
      </c>
      <c r="C415" s="168"/>
      <c r="D415" s="171"/>
      <c r="E415" s="174">
        <v>0</v>
      </c>
      <c r="F415" s="153"/>
      <c r="G415" s="156">
        <v>0</v>
      </c>
      <c r="H415" s="159"/>
      <c r="I415" s="156">
        <v>0</v>
      </c>
      <c r="J415" s="24"/>
      <c r="K415" s="24"/>
      <c r="L415" s="24"/>
      <c r="M415" s="25"/>
      <c r="N415" s="26">
        <v>0</v>
      </c>
      <c r="O415" s="156">
        <v>0</v>
      </c>
      <c r="P415" s="156">
        <v>0</v>
      </c>
      <c r="Q415" s="156">
        <v>0</v>
      </c>
      <c r="R415" s="156"/>
      <c r="S415" s="274">
        <v>5.1196532287965626E-2</v>
      </c>
    </row>
    <row r="416" spans="1:19" ht="12.75" customHeight="1">
      <c r="A416" s="163"/>
      <c r="B416" s="166"/>
      <c r="C416" s="169"/>
      <c r="D416" s="172"/>
      <c r="E416" s="175"/>
      <c r="F416" s="154"/>
      <c r="G416" s="157"/>
      <c r="H416" s="160"/>
      <c r="I416" s="157"/>
      <c r="J416" s="24"/>
      <c r="K416" s="24"/>
      <c r="L416" s="24"/>
      <c r="M416" s="25"/>
      <c r="N416" s="26">
        <v>0</v>
      </c>
      <c r="O416" s="157"/>
      <c r="P416" s="157"/>
      <c r="Q416" s="157"/>
      <c r="R416" s="157"/>
      <c r="S416" s="274"/>
    </row>
    <row r="417" spans="1:19" ht="12.75" customHeight="1">
      <c r="A417" s="163"/>
      <c r="B417" s="166"/>
      <c r="C417" s="169"/>
      <c r="D417" s="172"/>
      <c r="E417" s="175"/>
      <c r="F417" s="154"/>
      <c r="G417" s="157"/>
      <c r="H417" s="160"/>
      <c r="I417" s="157"/>
      <c r="J417" s="24"/>
      <c r="K417" s="24"/>
      <c r="L417" s="24"/>
      <c r="M417" s="25"/>
      <c r="N417" s="26">
        <v>0</v>
      </c>
      <c r="O417" s="157"/>
      <c r="P417" s="157"/>
      <c r="Q417" s="157"/>
      <c r="R417" s="157"/>
      <c r="S417" s="274"/>
    </row>
    <row r="418" spans="1:19" ht="12.75" customHeight="1">
      <c r="A418" s="164"/>
      <c r="B418" s="167"/>
      <c r="C418" s="170"/>
      <c r="D418" s="173"/>
      <c r="E418" s="176"/>
      <c r="F418" s="155"/>
      <c r="G418" s="158"/>
      <c r="H418" s="161"/>
      <c r="I418" s="158"/>
      <c r="J418" s="24"/>
      <c r="K418" s="24"/>
      <c r="L418" s="24"/>
      <c r="M418" s="25"/>
      <c r="N418" s="26">
        <v>0</v>
      </c>
      <c r="O418" s="158"/>
      <c r="P418" s="158"/>
      <c r="Q418" s="158"/>
      <c r="R418" s="158"/>
      <c r="S418" s="274"/>
    </row>
    <row r="419" spans="1:19" ht="12.75" customHeight="1">
      <c r="A419" s="101"/>
      <c r="B419" s="239" t="s">
        <v>359</v>
      </c>
      <c r="C419" s="207"/>
      <c r="D419" s="240"/>
      <c r="E419" s="105">
        <v>0</v>
      </c>
      <c r="F419" s="103"/>
      <c r="G419" s="100">
        <v>0</v>
      </c>
      <c r="H419" s="103"/>
      <c r="I419" s="100">
        <v>0</v>
      </c>
      <c r="J419" s="20"/>
      <c r="K419" s="20"/>
      <c r="L419" s="20"/>
      <c r="M419" s="19"/>
      <c r="N419" s="13">
        <v>0</v>
      </c>
      <c r="O419" s="100">
        <v>0</v>
      </c>
      <c r="P419" s="100">
        <v>0</v>
      </c>
      <c r="Q419" s="100">
        <v>0</v>
      </c>
      <c r="R419" s="275"/>
      <c r="S419" s="275"/>
    </row>
    <row r="420" spans="1:19" ht="12.75" customHeight="1">
      <c r="A420" s="101"/>
      <c r="B420" s="239"/>
      <c r="C420" s="208"/>
      <c r="D420" s="240"/>
      <c r="E420" s="105"/>
      <c r="F420" s="103"/>
      <c r="G420" s="100"/>
      <c r="H420" s="103"/>
      <c r="I420" s="100"/>
      <c r="J420" s="20"/>
      <c r="K420" s="20"/>
      <c r="L420" s="20"/>
      <c r="M420" s="19"/>
      <c r="N420" s="13">
        <v>0</v>
      </c>
      <c r="O420" s="100"/>
      <c r="P420" s="100"/>
      <c r="Q420" s="100"/>
      <c r="R420" s="275"/>
      <c r="S420" s="275"/>
    </row>
    <row r="421" spans="1:19" ht="12.75" customHeight="1">
      <c r="A421" s="101"/>
      <c r="B421" s="239"/>
      <c r="C421" s="208"/>
      <c r="D421" s="240"/>
      <c r="E421" s="105"/>
      <c r="F421" s="103"/>
      <c r="G421" s="100"/>
      <c r="H421" s="103"/>
      <c r="I421" s="100"/>
      <c r="J421" s="20"/>
      <c r="K421" s="20"/>
      <c r="L421" s="21"/>
      <c r="M421" s="19"/>
      <c r="N421" s="13">
        <v>0</v>
      </c>
      <c r="O421" s="100"/>
      <c r="P421" s="100"/>
      <c r="Q421" s="100"/>
      <c r="R421" s="275"/>
      <c r="S421" s="275"/>
    </row>
    <row r="422" spans="1:19" ht="12.75" customHeight="1">
      <c r="A422" s="101"/>
      <c r="B422" s="239"/>
      <c r="C422" s="208"/>
      <c r="D422" s="240"/>
      <c r="E422" s="105"/>
      <c r="F422" s="103"/>
      <c r="G422" s="100"/>
      <c r="H422" s="103"/>
      <c r="I422" s="100"/>
      <c r="J422" s="20"/>
      <c r="K422" s="20"/>
      <c r="L422" s="20"/>
      <c r="M422" s="19"/>
      <c r="N422" s="13">
        <v>0</v>
      </c>
      <c r="O422" s="100"/>
      <c r="P422" s="100"/>
      <c r="Q422" s="100"/>
      <c r="R422" s="275"/>
      <c r="S422" s="275"/>
    </row>
    <row r="423" spans="1:19" ht="12.75" customHeight="1">
      <c r="A423" s="101">
        <v>1</v>
      </c>
      <c r="B423" s="131" t="s">
        <v>360</v>
      </c>
      <c r="C423" s="122" t="s">
        <v>420</v>
      </c>
      <c r="D423" s="130">
        <v>2</v>
      </c>
      <c r="E423" s="130">
        <v>5.1659322000000003</v>
      </c>
      <c r="F423" s="102">
        <v>0.78</v>
      </c>
      <c r="G423" s="124">
        <v>1.9248761999999999</v>
      </c>
      <c r="H423" s="102">
        <v>1.06</v>
      </c>
      <c r="I423" s="124">
        <v>3.2410559999999999</v>
      </c>
      <c r="J423" s="47"/>
      <c r="K423" s="47"/>
      <c r="L423" s="47"/>
      <c r="M423" s="40"/>
      <c r="N423" s="49">
        <v>0</v>
      </c>
      <c r="O423" s="124">
        <v>10.331864400000001</v>
      </c>
      <c r="P423" s="124">
        <v>0</v>
      </c>
      <c r="Q423" s="124">
        <v>0</v>
      </c>
      <c r="R423" s="111">
        <v>6.66</v>
      </c>
      <c r="S423" s="111">
        <v>13.32</v>
      </c>
    </row>
    <row r="424" spans="1:19" ht="12.75" customHeight="1">
      <c r="A424" s="101"/>
      <c r="B424" s="131"/>
      <c r="C424" s="103"/>
      <c r="D424" s="130"/>
      <c r="E424" s="130"/>
      <c r="F424" s="102"/>
      <c r="G424" s="124"/>
      <c r="H424" s="102"/>
      <c r="I424" s="124"/>
      <c r="J424" s="47"/>
      <c r="K424" s="47"/>
      <c r="L424" s="47"/>
      <c r="M424" s="40"/>
      <c r="N424" s="49">
        <v>0</v>
      </c>
      <c r="O424" s="124"/>
      <c r="P424" s="124"/>
      <c r="Q424" s="124"/>
      <c r="R424" s="111"/>
      <c r="S424" s="111"/>
    </row>
    <row r="425" spans="1:19" ht="12.75" customHeight="1">
      <c r="A425" s="101"/>
      <c r="B425" s="131"/>
      <c r="C425" s="103"/>
      <c r="D425" s="130"/>
      <c r="E425" s="130"/>
      <c r="F425" s="102"/>
      <c r="G425" s="124"/>
      <c r="H425" s="102"/>
      <c r="I425" s="124"/>
      <c r="J425" s="47"/>
      <c r="K425" s="47"/>
      <c r="L425" s="47"/>
      <c r="M425" s="40"/>
      <c r="N425" s="49">
        <v>0</v>
      </c>
      <c r="O425" s="124"/>
      <c r="P425" s="124"/>
      <c r="Q425" s="124"/>
      <c r="R425" s="111"/>
      <c r="S425" s="111"/>
    </row>
    <row r="426" spans="1:19" ht="12.75" customHeight="1">
      <c r="A426" s="101"/>
      <c r="B426" s="131"/>
      <c r="C426" s="103"/>
      <c r="D426" s="130"/>
      <c r="E426" s="130"/>
      <c r="F426" s="102"/>
      <c r="G426" s="124"/>
      <c r="H426" s="102"/>
      <c r="I426" s="124"/>
      <c r="J426" s="47"/>
      <c r="K426" s="47"/>
      <c r="L426" s="47"/>
      <c r="M426" s="40"/>
      <c r="N426" s="49">
        <v>0</v>
      </c>
      <c r="O426" s="124"/>
      <c r="P426" s="124"/>
      <c r="Q426" s="124"/>
      <c r="R426" s="111"/>
      <c r="S426" s="111"/>
    </row>
    <row r="427" spans="1:19" ht="17.45" customHeight="1">
      <c r="A427" s="101">
        <v>2</v>
      </c>
      <c r="B427" s="131" t="s">
        <v>361</v>
      </c>
      <c r="C427" s="122" t="s">
        <v>427</v>
      </c>
      <c r="D427" s="130">
        <v>0.3</v>
      </c>
      <c r="E427" s="130">
        <v>73.754248619448006</v>
      </c>
      <c r="F427" s="102">
        <v>4.9800000000000004</v>
      </c>
      <c r="G427" s="124">
        <v>12.289594200000002</v>
      </c>
      <c r="H427" s="102">
        <v>0.76</v>
      </c>
      <c r="I427" s="124">
        <v>2.3237759999999996</v>
      </c>
      <c r="J427" s="47" t="s">
        <v>23</v>
      </c>
      <c r="K427" s="47" t="s">
        <v>106</v>
      </c>
      <c r="L427" s="47">
        <v>1.02</v>
      </c>
      <c r="M427" s="40">
        <v>29.933</v>
      </c>
      <c r="N427" s="49">
        <v>30.531659999999999</v>
      </c>
      <c r="O427" s="124">
        <v>22.126274585834402</v>
      </c>
      <c r="P427" s="124">
        <v>52.23254</v>
      </c>
      <c r="Q427" s="124">
        <v>59.140878419448001</v>
      </c>
      <c r="R427" s="111">
        <v>95.04</v>
      </c>
      <c r="S427" s="111">
        <v>28.512</v>
      </c>
    </row>
    <row r="428" spans="1:19" ht="17.45" customHeight="1">
      <c r="A428" s="101"/>
      <c r="B428" s="131"/>
      <c r="C428" s="103"/>
      <c r="D428" s="130"/>
      <c r="E428" s="130"/>
      <c r="F428" s="102"/>
      <c r="G428" s="124"/>
      <c r="H428" s="102"/>
      <c r="I428" s="124"/>
      <c r="J428" s="47" t="s">
        <v>54</v>
      </c>
      <c r="K428" s="47" t="s">
        <v>107</v>
      </c>
      <c r="L428" s="47">
        <v>2.64</v>
      </c>
      <c r="M428" s="40">
        <v>4.1669999999999998</v>
      </c>
      <c r="N428" s="49">
        <v>11.00088</v>
      </c>
      <c r="O428" s="124"/>
      <c r="P428" s="124"/>
      <c r="Q428" s="124"/>
      <c r="R428" s="111"/>
      <c r="S428" s="111"/>
    </row>
    <row r="429" spans="1:19" ht="17.45" customHeight="1">
      <c r="A429" s="101"/>
      <c r="B429" s="131"/>
      <c r="C429" s="103"/>
      <c r="D429" s="130"/>
      <c r="E429" s="130"/>
      <c r="F429" s="102"/>
      <c r="G429" s="124"/>
      <c r="H429" s="102"/>
      <c r="I429" s="124"/>
      <c r="J429" s="47" t="s">
        <v>61</v>
      </c>
      <c r="K429" s="47" t="s">
        <v>106</v>
      </c>
      <c r="L429" s="47">
        <v>0.06</v>
      </c>
      <c r="M429" s="40">
        <v>125</v>
      </c>
      <c r="N429" s="49">
        <v>7.5</v>
      </c>
      <c r="O429" s="124"/>
      <c r="P429" s="124"/>
      <c r="Q429" s="124"/>
      <c r="R429" s="111"/>
      <c r="S429" s="111"/>
    </row>
    <row r="430" spans="1:19" ht="17.45" customHeight="1">
      <c r="A430" s="101"/>
      <c r="B430" s="131"/>
      <c r="C430" s="103"/>
      <c r="D430" s="130"/>
      <c r="E430" s="130"/>
      <c r="F430" s="102"/>
      <c r="G430" s="124"/>
      <c r="H430" s="102"/>
      <c r="I430" s="124"/>
      <c r="J430" s="47" t="s">
        <v>41</v>
      </c>
      <c r="K430" s="47" t="s">
        <v>21</v>
      </c>
      <c r="L430" s="47">
        <v>3.2</v>
      </c>
      <c r="M430" s="40">
        <v>1</v>
      </c>
      <c r="N430" s="49">
        <v>3.2</v>
      </c>
      <c r="O430" s="124"/>
      <c r="P430" s="124"/>
      <c r="Q430" s="124"/>
      <c r="R430" s="111"/>
      <c r="S430" s="111"/>
    </row>
    <row r="431" spans="1:19" ht="12.75" customHeight="1">
      <c r="A431" s="101">
        <v>3</v>
      </c>
      <c r="B431" s="131" t="s">
        <v>362</v>
      </c>
      <c r="C431" s="122" t="s">
        <v>420</v>
      </c>
      <c r="D431" s="130">
        <v>2</v>
      </c>
      <c r="E431" s="130">
        <v>12.382256818396399</v>
      </c>
      <c r="F431" s="102">
        <v>0.97</v>
      </c>
      <c r="G431" s="124">
        <v>2.3937563000000002</v>
      </c>
      <c r="H431" s="102">
        <v>1.33</v>
      </c>
      <c r="I431" s="124">
        <v>4.0666080000000004</v>
      </c>
      <c r="J431" s="47" t="s">
        <v>23</v>
      </c>
      <c r="K431" s="47" t="s">
        <v>106</v>
      </c>
      <c r="L431" s="47">
        <v>0.159</v>
      </c>
      <c r="M431" s="40">
        <v>29.933</v>
      </c>
      <c r="N431" s="49">
        <v>4.759347</v>
      </c>
      <c r="O431" s="124">
        <v>24.764513636792799</v>
      </c>
      <c r="P431" s="124">
        <v>5.2301469999999997</v>
      </c>
      <c r="Q431" s="124">
        <v>5.9218925183964002</v>
      </c>
      <c r="R431" s="111">
        <v>15.96</v>
      </c>
      <c r="S431" s="111">
        <v>31.92</v>
      </c>
    </row>
    <row r="432" spans="1:19" ht="12.75" customHeight="1">
      <c r="A432" s="101"/>
      <c r="B432" s="131"/>
      <c r="C432" s="103"/>
      <c r="D432" s="130"/>
      <c r="E432" s="130"/>
      <c r="F432" s="102"/>
      <c r="G432" s="124"/>
      <c r="H432" s="102"/>
      <c r="I432" s="124"/>
      <c r="J432" s="47" t="s">
        <v>78</v>
      </c>
      <c r="K432" s="47" t="s">
        <v>21</v>
      </c>
      <c r="L432" s="47">
        <v>1.3</v>
      </c>
      <c r="M432" s="40">
        <v>0.3</v>
      </c>
      <c r="N432" s="49">
        <v>0.39</v>
      </c>
      <c r="O432" s="124"/>
      <c r="P432" s="124"/>
      <c r="Q432" s="124"/>
      <c r="R432" s="111"/>
      <c r="S432" s="111"/>
    </row>
    <row r="433" spans="1:19" ht="12.75" customHeight="1">
      <c r="A433" s="101"/>
      <c r="B433" s="131"/>
      <c r="C433" s="103"/>
      <c r="D433" s="130"/>
      <c r="E433" s="130"/>
      <c r="F433" s="102"/>
      <c r="G433" s="124"/>
      <c r="H433" s="102"/>
      <c r="I433" s="124"/>
      <c r="J433" s="47" t="s">
        <v>68</v>
      </c>
      <c r="K433" s="47" t="s">
        <v>21</v>
      </c>
      <c r="L433" s="47">
        <v>0.1</v>
      </c>
      <c r="M433" s="40">
        <v>0.80800000000000005</v>
      </c>
      <c r="N433" s="49">
        <v>8.0800000000000011E-2</v>
      </c>
      <c r="O433" s="124"/>
      <c r="P433" s="124"/>
      <c r="Q433" s="124"/>
      <c r="R433" s="111"/>
      <c r="S433" s="111"/>
    </row>
    <row r="434" spans="1:19" ht="12.75" customHeight="1">
      <c r="A434" s="101"/>
      <c r="B434" s="131"/>
      <c r="C434" s="103"/>
      <c r="D434" s="130"/>
      <c r="E434" s="130"/>
      <c r="F434" s="102"/>
      <c r="G434" s="124"/>
      <c r="H434" s="102"/>
      <c r="I434" s="124"/>
      <c r="J434" s="47"/>
      <c r="K434" s="47"/>
      <c r="L434" s="47"/>
      <c r="M434" s="40"/>
      <c r="N434" s="49">
        <v>0</v>
      </c>
      <c r="O434" s="124"/>
      <c r="P434" s="124"/>
      <c r="Q434" s="124"/>
      <c r="R434" s="111"/>
      <c r="S434" s="111"/>
    </row>
    <row r="435" spans="1:19" ht="12.75" customHeight="1">
      <c r="A435" s="162"/>
      <c r="B435" s="165" t="s">
        <v>304</v>
      </c>
      <c r="C435" s="168"/>
      <c r="D435" s="341"/>
      <c r="E435" s="344">
        <v>0</v>
      </c>
      <c r="F435" s="335"/>
      <c r="G435" s="338">
        <v>0</v>
      </c>
      <c r="H435" s="335"/>
      <c r="I435" s="338">
        <v>0</v>
      </c>
      <c r="J435" s="50"/>
      <c r="K435" s="50"/>
      <c r="L435" s="50"/>
      <c r="M435" s="51"/>
      <c r="N435" s="52">
        <v>0</v>
      </c>
      <c r="O435" s="338">
        <v>0</v>
      </c>
      <c r="P435" s="338">
        <v>0</v>
      </c>
      <c r="Q435" s="338">
        <v>0</v>
      </c>
      <c r="R435" s="338"/>
      <c r="S435" s="332">
        <v>73.75200000000001</v>
      </c>
    </row>
    <row r="436" spans="1:19" ht="12.75" customHeight="1">
      <c r="A436" s="163"/>
      <c r="B436" s="166"/>
      <c r="C436" s="169"/>
      <c r="D436" s="342"/>
      <c r="E436" s="345"/>
      <c r="F436" s="336"/>
      <c r="G436" s="339"/>
      <c r="H436" s="336"/>
      <c r="I436" s="339"/>
      <c r="J436" s="50"/>
      <c r="K436" s="50"/>
      <c r="L436" s="50"/>
      <c r="M436" s="51"/>
      <c r="N436" s="52">
        <v>0</v>
      </c>
      <c r="O436" s="339"/>
      <c r="P436" s="339"/>
      <c r="Q436" s="339"/>
      <c r="R436" s="339"/>
      <c r="S436" s="333"/>
    </row>
    <row r="437" spans="1:19" ht="12.75" customHeight="1">
      <c r="A437" s="163"/>
      <c r="B437" s="166"/>
      <c r="C437" s="169"/>
      <c r="D437" s="342"/>
      <c r="E437" s="345"/>
      <c r="F437" s="336"/>
      <c r="G437" s="339"/>
      <c r="H437" s="336"/>
      <c r="I437" s="339"/>
      <c r="J437" s="50"/>
      <c r="K437" s="50"/>
      <c r="L437" s="50"/>
      <c r="M437" s="51"/>
      <c r="N437" s="52">
        <v>0</v>
      </c>
      <c r="O437" s="339"/>
      <c r="P437" s="339"/>
      <c r="Q437" s="339"/>
      <c r="R437" s="339"/>
      <c r="S437" s="333"/>
    </row>
    <row r="438" spans="1:19" ht="12.75" customHeight="1">
      <c r="A438" s="164"/>
      <c r="B438" s="167"/>
      <c r="C438" s="170"/>
      <c r="D438" s="343"/>
      <c r="E438" s="346"/>
      <c r="F438" s="337"/>
      <c r="G438" s="340"/>
      <c r="H438" s="337"/>
      <c r="I438" s="340"/>
      <c r="J438" s="50"/>
      <c r="K438" s="50"/>
      <c r="L438" s="50"/>
      <c r="M438" s="51"/>
      <c r="N438" s="52">
        <v>0</v>
      </c>
      <c r="O438" s="340"/>
      <c r="P438" s="340"/>
      <c r="Q438" s="340"/>
      <c r="R438" s="340"/>
      <c r="S438" s="334"/>
    </row>
    <row r="439" spans="1:19" ht="12.75" customHeight="1">
      <c r="A439" s="162"/>
      <c r="B439" s="165" t="s">
        <v>305</v>
      </c>
      <c r="C439" s="168"/>
      <c r="D439" s="171"/>
      <c r="E439" s="174">
        <v>0</v>
      </c>
      <c r="F439" s="153"/>
      <c r="G439" s="156">
        <v>0</v>
      </c>
      <c r="H439" s="159"/>
      <c r="I439" s="156">
        <v>0</v>
      </c>
      <c r="J439" s="24"/>
      <c r="K439" s="24"/>
      <c r="L439" s="24"/>
      <c r="M439" s="25"/>
      <c r="N439" s="26">
        <v>0</v>
      </c>
      <c r="O439" s="156">
        <v>0</v>
      </c>
      <c r="P439" s="156">
        <v>0</v>
      </c>
      <c r="Q439" s="156">
        <v>0</v>
      </c>
      <c r="R439" s="156"/>
      <c r="S439" s="274">
        <v>2.4437270482267639E-3</v>
      </c>
    </row>
    <row r="440" spans="1:19" ht="12.75" customHeight="1">
      <c r="A440" s="163"/>
      <c r="B440" s="166"/>
      <c r="C440" s="169"/>
      <c r="D440" s="172"/>
      <c r="E440" s="175"/>
      <c r="F440" s="154"/>
      <c r="G440" s="157"/>
      <c r="H440" s="160"/>
      <c r="I440" s="157"/>
      <c r="J440" s="24"/>
      <c r="K440" s="24"/>
      <c r="L440" s="24"/>
      <c r="M440" s="25"/>
      <c r="N440" s="26">
        <v>0</v>
      </c>
      <c r="O440" s="157"/>
      <c r="P440" s="157"/>
      <c r="Q440" s="157"/>
      <c r="R440" s="157"/>
      <c r="S440" s="274"/>
    </row>
    <row r="441" spans="1:19" ht="12.75" customHeight="1">
      <c r="A441" s="163"/>
      <c r="B441" s="166"/>
      <c r="C441" s="169"/>
      <c r="D441" s="172"/>
      <c r="E441" s="175"/>
      <c r="F441" s="154"/>
      <c r="G441" s="157"/>
      <c r="H441" s="160"/>
      <c r="I441" s="157"/>
      <c r="J441" s="24"/>
      <c r="K441" s="24"/>
      <c r="L441" s="24"/>
      <c r="M441" s="25"/>
      <c r="N441" s="26">
        <v>0</v>
      </c>
      <c r="O441" s="157"/>
      <c r="P441" s="157"/>
      <c r="Q441" s="157"/>
      <c r="R441" s="157"/>
      <c r="S441" s="274"/>
    </row>
    <row r="442" spans="1:19" ht="12.75" customHeight="1">
      <c r="A442" s="164"/>
      <c r="B442" s="167"/>
      <c r="C442" s="170"/>
      <c r="D442" s="173"/>
      <c r="E442" s="176"/>
      <c r="F442" s="155"/>
      <c r="G442" s="158"/>
      <c r="H442" s="161"/>
      <c r="I442" s="158"/>
      <c r="J442" s="24"/>
      <c r="K442" s="24"/>
      <c r="L442" s="24"/>
      <c r="M442" s="25"/>
      <c r="N442" s="26">
        <v>0</v>
      </c>
      <c r="O442" s="158"/>
      <c r="P442" s="158"/>
      <c r="Q442" s="158"/>
      <c r="R442" s="158"/>
      <c r="S442" s="274"/>
    </row>
    <row r="443" spans="1:19" ht="12.75" customHeight="1">
      <c r="A443" s="101"/>
      <c r="B443" s="242" t="s">
        <v>363</v>
      </c>
      <c r="C443" s="148"/>
      <c r="D443" s="151"/>
      <c r="E443" s="105">
        <v>0</v>
      </c>
      <c r="F443" s="103"/>
      <c r="G443" s="100">
        <v>0</v>
      </c>
      <c r="H443" s="152"/>
      <c r="I443" s="100">
        <v>0</v>
      </c>
      <c r="J443" s="20"/>
      <c r="K443" s="20"/>
      <c r="L443" s="20"/>
      <c r="M443" s="19"/>
      <c r="N443" s="13">
        <v>0</v>
      </c>
      <c r="O443" s="100">
        <v>0</v>
      </c>
      <c r="P443" s="100">
        <v>0</v>
      </c>
      <c r="Q443" s="100">
        <v>0</v>
      </c>
      <c r="R443" s="275"/>
      <c r="S443" s="275"/>
    </row>
    <row r="444" spans="1:19" ht="12.75" customHeight="1">
      <c r="A444" s="101"/>
      <c r="B444" s="243"/>
      <c r="C444" s="149"/>
      <c r="D444" s="151"/>
      <c r="E444" s="105"/>
      <c r="F444" s="103"/>
      <c r="G444" s="100"/>
      <c r="H444" s="152"/>
      <c r="I444" s="100"/>
      <c r="J444" s="20"/>
      <c r="K444" s="20"/>
      <c r="L444" s="20"/>
      <c r="M444" s="19"/>
      <c r="N444" s="13">
        <v>0</v>
      </c>
      <c r="O444" s="100"/>
      <c r="P444" s="100"/>
      <c r="Q444" s="100"/>
      <c r="R444" s="275"/>
      <c r="S444" s="275"/>
    </row>
    <row r="445" spans="1:19" ht="12.75" customHeight="1">
      <c r="A445" s="101"/>
      <c r="B445" s="243"/>
      <c r="C445" s="149"/>
      <c r="D445" s="151"/>
      <c r="E445" s="105"/>
      <c r="F445" s="103"/>
      <c r="G445" s="100"/>
      <c r="H445" s="152"/>
      <c r="I445" s="100"/>
      <c r="J445" s="20"/>
      <c r="K445" s="20"/>
      <c r="L445" s="20"/>
      <c r="M445" s="19"/>
      <c r="N445" s="13">
        <v>0</v>
      </c>
      <c r="O445" s="100"/>
      <c r="P445" s="100"/>
      <c r="Q445" s="100"/>
      <c r="R445" s="275"/>
      <c r="S445" s="275"/>
    </row>
    <row r="446" spans="1:19" ht="12.75" customHeight="1">
      <c r="A446" s="101"/>
      <c r="B446" s="244"/>
      <c r="C446" s="150"/>
      <c r="D446" s="151"/>
      <c r="E446" s="105"/>
      <c r="F446" s="103"/>
      <c r="G446" s="100"/>
      <c r="H446" s="152"/>
      <c r="I446" s="100"/>
      <c r="J446" s="20"/>
      <c r="K446" s="20"/>
      <c r="L446" s="20"/>
      <c r="M446" s="19"/>
      <c r="N446" s="13">
        <v>0</v>
      </c>
      <c r="O446" s="100"/>
      <c r="P446" s="100"/>
      <c r="Q446" s="100"/>
      <c r="R446" s="275"/>
      <c r="S446" s="275"/>
    </row>
    <row r="447" spans="1:19" ht="12.75" customHeight="1">
      <c r="A447" s="101">
        <v>1</v>
      </c>
      <c r="B447" s="131" t="s">
        <v>364</v>
      </c>
      <c r="C447" s="122" t="s">
        <v>422</v>
      </c>
      <c r="D447" s="241">
        <v>430</v>
      </c>
      <c r="E447" s="197">
        <v>1.1391363341760001</v>
      </c>
      <c r="F447" s="152">
        <v>1.7399999999999999E-2</v>
      </c>
      <c r="G447" s="190">
        <v>4.2939545999999995E-2</v>
      </c>
      <c r="H447" s="152">
        <v>0.1106</v>
      </c>
      <c r="I447" s="190">
        <v>0.33817056000000001</v>
      </c>
      <c r="J447" s="21" t="s">
        <v>56</v>
      </c>
      <c r="K447" s="21" t="s">
        <v>106</v>
      </c>
      <c r="L447" s="21">
        <v>1.4999999999999999E-2</v>
      </c>
      <c r="M447" s="39">
        <v>4</v>
      </c>
      <c r="N447" s="43">
        <v>0.06</v>
      </c>
      <c r="O447" s="190">
        <v>489.82862369568005</v>
      </c>
      <c r="P447" s="190">
        <v>0.66948000000000008</v>
      </c>
      <c r="Q447" s="190">
        <v>0.75802622817600007</v>
      </c>
      <c r="R447" s="276">
        <v>1.47</v>
      </c>
      <c r="S447" s="276">
        <v>632.1</v>
      </c>
    </row>
    <row r="448" spans="1:19" ht="12.75" customHeight="1">
      <c r="A448" s="101"/>
      <c r="B448" s="131"/>
      <c r="C448" s="103"/>
      <c r="D448" s="241"/>
      <c r="E448" s="197"/>
      <c r="F448" s="152"/>
      <c r="G448" s="190"/>
      <c r="H448" s="152"/>
      <c r="I448" s="190"/>
      <c r="J448" s="21" t="s">
        <v>57</v>
      </c>
      <c r="K448" s="21" t="s">
        <v>106</v>
      </c>
      <c r="L448" s="21">
        <v>0.1512</v>
      </c>
      <c r="M448" s="39">
        <v>4</v>
      </c>
      <c r="N448" s="43">
        <v>0.6048</v>
      </c>
      <c r="O448" s="190"/>
      <c r="P448" s="190"/>
      <c r="Q448" s="190"/>
      <c r="R448" s="276"/>
      <c r="S448" s="276"/>
    </row>
    <row r="449" spans="1:19" ht="12.75" customHeight="1">
      <c r="A449" s="101"/>
      <c r="B449" s="131"/>
      <c r="C449" s="103"/>
      <c r="D449" s="241"/>
      <c r="E449" s="197"/>
      <c r="F449" s="152"/>
      <c r="G449" s="190"/>
      <c r="H449" s="152"/>
      <c r="I449" s="190"/>
      <c r="J449" s="21" t="s">
        <v>30</v>
      </c>
      <c r="K449" s="21" t="s">
        <v>105</v>
      </c>
      <c r="L449" s="21">
        <v>0.03</v>
      </c>
      <c r="M449" s="39">
        <v>0.156</v>
      </c>
      <c r="N449" s="43">
        <v>4.6800000000000001E-3</v>
      </c>
      <c r="O449" s="190"/>
      <c r="P449" s="190"/>
      <c r="Q449" s="190"/>
      <c r="R449" s="276"/>
      <c r="S449" s="276"/>
    </row>
    <row r="450" spans="1:19" ht="12.75" customHeight="1">
      <c r="A450" s="101"/>
      <c r="B450" s="131"/>
      <c r="C450" s="103"/>
      <c r="D450" s="241"/>
      <c r="E450" s="197"/>
      <c r="F450" s="152"/>
      <c r="G450" s="190"/>
      <c r="H450" s="152"/>
      <c r="I450" s="190"/>
      <c r="J450" s="21"/>
      <c r="K450" s="21"/>
      <c r="L450" s="21"/>
      <c r="M450" s="39"/>
      <c r="N450" s="43">
        <v>0</v>
      </c>
      <c r="O450" s="190"/>
      <c r="P450" s="190"/>
      <c r="Q450" s="190"/>
      <c r="R450" s="276"/>
      <c r="S450" s="276"/>
    </row>
    <row r="451" spans="1:19" ht="12.75" customHeight="1">
      <c r="A451" s="101">
        <v>2</v>
      </c>
      <c r="B451" s="131" t="s">
        <v>365</v>
      </c>
      <c r="C451" s="122" t="s">
        <v>423</v>
      </c>
      <c r="D451" s="241">
        <v>1.76</v>
      </c>
      <c r="E451" s="197">
        <v>199.15451093999999</v>
      </c>
      <c r="F451" s="152"/>
      <c r="G451" s="190">
        <v>0</v>
      </c>
      <c r="H451" s="152">
        <v>2.2000000000000002</v>
      </c>
      <c r="I451" s="190">
        <v>6.7267200000000003</v>
      </c>
      <c r="J451" s="21" t="s">
        <v>50</v>
      </c>
      <c r="K451" s="21" t="s">
        <v>20</v>
      </c>
      <c r="L451" s="21">
        <v>1.03</v>
      </c>
      <c r="M451" s="42">
        <v>165</v>
      </c>
      <c r="N451" s="43">
        <v>169.95000000000002</v>
      </c>
      <c r="O451" s="190">
        <v>350.51193925439998</v>
      </c>
      <c r="P451" s="190">
        <v>169.95000000000002</v>
      </c>
      <c r="Q451" s="190">
        <v>192.42779093999999</v>
      </c>
      <c r="R451" s="276">
        <v>256.60000000000002</v>
      </c>
      <c r="S451" s="276">
        <v>451.61600000000004</v>
      </c>
    </row>
    <row r="452" spans="1:19" ht="12.75" customHeight="1">
      <c r="A452" s="101"/>
      <c r="B452" s="131"/>
      <c r="C452" s="103"/>
      <c r="D452" s="241"/>
      <c r="E452" s="197"/>
      <c r="F452" s="152"/>
      <c r="G452" s="190"/>
      <c r="H452" s="152"/>
      <c r="I452" s="190"/>
      <c r="J452" s="21"/>
      <c r="K452" s="21"/>
      <c r="L452" s="21"/>
      <c r="M452" s="39"/>
      <c r="N452" s="43">
        <v>0</v>
      </c>
      <c r="O452" s="190"/>
      <c r="P452" s="190"/>
      <c r="Q452" s="190"/>
      <c r="R452" s="276"/>
      <c r="S452" s="276"/>
    </row>
    <row r="453" spans="1:19" ht="12.75" customHeight="1">
      <c r="A453" s="101"/>
      <c r="B453" s="131"/>
      <c r="C453" s="103"/>
      <c r="D453" s="241"/>
      <c r="E453" s="197"/>
      <c r="F453" s="152"/>
      <c r="G453" s="190"/>
      <c r="H453" s="152"/>
      <c r="I453" s="190"/>
      <c r="J453" s="21"/>
      <c r="K453" s="21"/>
      <c r="L453" s="21"/>
      <c r="M453" s="39"/>
      <c r="N453" s="43">
        <v>0</v>
      </c>
      <c r="O453" s="190"/>
      <c r="P453" s="190"/>
      <c r="Q453" s="190"/>
      <c r="R453" s="276"/>
      <c r="S453" s="276"/>
    </row>
    <row r="454" spans="1:19" ht="12.75" customHeight="1">
      <c r="A454" s="101"/>
      <c r="B454" s="131"/>
      <c r="C454" s="103"/>
      <c r="D454" s="241"/>
      <c r="E454" s="197"/>
      <c r="F454" s="152"/>
      <c r="G454" s="190"/>
      <c r="H454" s="152"/>
      <c r="I454" s="190"/>
      <c r="J454" s="21"/>
      <c r="K454" s="21"/>
      <c r="L454" s="21"/>
      <c r="M454" s="39"/>
      <c r="N454" s="43">
        <v>0</v>
      </c>
      <c r="O454" s="190"/>
      <c r="P454" s="190"/>
      <c r="Q454" s="190"/>
      <c r="R454" s="276"/>
      <c r="S454" s="276"/>
    </row>
    <row r="455" spans="1:19" ht="12.75" customHeight="1">
      <c r="A455" s="101">
        <v>3</v>
      </c>
      <c r="B455" s="131" t="s">
        <v>366</v>
      </c>
      <c r="C455" s="122" t="s">
        <v>422</v>
      </c>
      <c r="D455" s="241">
        <v>430</v>
      </c>
      <c r="E455" s="197">
        <v>3.8409573313999998</v>
      </c>
      <c r="F455" s="152">
        <v>2.086E-2</v>
      </c>
      <c r="G455" s="190">
        <v>5.1478099399999998E-2</v>
      </c>
      <c r="H455" s="152">
        <v>4.7399999999999998E-2</v>
      </c>
      <c r="I455" s="190">
        <v>0.14493023999999999</v>
      </c>
      <c r="J455" s="21" t="s">
        <v>51</v>
      </c>
      <c r="K455" s="21" t="s">
        <v>20</v>
      </c>
      <c r="L455" s="21">
        <v>0.1216</v>
      </c>
      <c r="M455" s="39">
        <v>27</v>
      </c>
      <c r="N455" s="43">
        <v>3.2831999999999999</v>
      </c>
      <c r="O455" s="190">
        <v>1651.611652502</v>
      </c>
      <c r="P455" s="190">
        <v>3.2831999999999999</v>
      </c>
      <c r="Q455" s="190">
        <v>3.6445489919999998</v>
      </c>
      <c r="R455" s="276">
        <v>4.95</v>
      </c>
      <c r="S455" s="276">
        <v>2128.5</v>
      </c>
    </row>
    <row r="456" spans="1:19" ht="12.75" customHeight="1">
      <c r="A456" s="101"/>
      <c r="B456" s="131"/>
      <c r="C456" s="103"/>
      <c r="D456" s="241"/>
      <c r="E456" s="197"/>
      <c r="F456" s="152"/>
      <c r="G456" s="190"/>
      <c r="H456" s="152"/>
      <c r="I456" s="190"/>
      <c r="J456" s="21"/>
      <c r="K456" s="21"/>
      <c r="L456" s="21"/>
      <c r="M456" s="39"/>
      <c r="N456" s="43">
        <v>0</v>
      </c>
      <c r="O456" s="190"/>
      <c r="P456" s="190"/>
      <c r="Q456" s="190"/>
      <c r="R456" s="276"/>
      <c r="S456" s="276"/>
    </row>
    <row r="457" spans="1:19" ht="12.75" customHeight="1">
      <c r="A457" s="101"/>
      <c r="B457" s="131"/>
      <c r="C457" s="103"/>
      <c r="D457" s="241"/>
      <c r="E457" s="197"/>
      <c r="F457" s="152"/>
      <c r="G457" s="190"/>
      <c r="H457" s="152"/>
      <c r="I457" s="190"/>
      <c r="J457" s="21"/>
      <c r="K457" s="21"/>
      <c r="L457" s="21"/>
      <c r="M457" s="39"/>
      <c r="N457" s="43">
        <v>0</v>
      </c>
      <c r="O457" s="190"/>
      <c r="P457" s="190"/>
      <c r="Q457" s="190"/>
      <c r="R457" s="276"/>
      <c r="S457" s="276"/>
    </row>
    <row r="458" spans="1:19" ht="12.75" customHeight="1">
      <c r="A458" s="101"/>
      <c r="B458" s="131"/>
      <c r="C458" s="103"/>
      <c r="D458" s="241"/>
      <c r="E458" s="197"/>
      <c r="F458" s="152"/>
      <c r="G458" s="190"/>
      <c r="H458" s="152"/>
      <c r="I458" s="190"/>
      <c r="J458" s="21"/>
      <c r="K458" s="21"/>
      <c r="L458" s="21"/>
      <c r="M458" s="39"/>
      <c r="N458" s="43">
        <v>0</v>
      </c>
      <c r="O458" s="190"/>
      <c r="P458" s="190"/>
      <c r="Q458" s="190"/>
      <c r="R458" s="276"/>
      <c r="S458" s="276"/>
    </row>
    <row r="459" spans="1:19" ht="12.75" customHeight="1">
      <c r="A459" s="162"/>
      <c r="B459" s="165" t="s">
        <v>304</v>
      </c>
      <c r="C459" s="168"/>
      <c r="D459" s="356"/>
      <c r="E459" s="359">
        <v>0</v>
      </c>
      <c r="F459" s="350"/>
      <c r="G459" s="353">
        <v>0</v>
      </c>
      <c r="H459" s="350"/>
      <c r="I459" s="353">
        <v>0</v>
      </c>
      <c r="J459" s="44"/>
      <c r="K459" s="44"/>
      <c r="L459" s="44"/>
      <c r="M459" s="45"/>
      <c r="N459" s="46">
        <v>0</v>
      </c>
      <c r="O459" s="353">
        <v>0</v>
      </c>
      <c r="P459" s="353">
        <v>0</v>
      </c>
      <c r="Q459" s="353">
        <v>0</v>
      </c>
      <c r="R459" s="353"/>
      <c r="S459" s="347">
        <v>3212.2160000000003</v>
      </c>
    </row>
    <row r="460" spans="1:19" ht="12.75" customHeight="1">
      <c r="A460" s="163"/>
      <c r="B460" s="166"/>
      <c r="C460" s="169"/>
      <c r="D460" s="357"/>
      <c r="E460" s="360"/>
      <c r="F460" s="351"/>
      <c r="G460" s="354"/>
      <c r="H460" s="351"/>
      <c r="I460" s="354"/>
      <c r="J460" s="44"/>
      <c r="K460" s="44"/>
      <c r="L460" s="44"/>
      <c r="M460" s="45"/>
      <c r="N460" s="46">
        <v>0</v>
      </c>
      <c r="O460" s="354"/>
      <c r="P460" s="354"/>
      <c r="Q460" s="354"/>
      <c r="R460" s="354"/>
      <c r="S460" s="348"/>
    </row>
    <row r="461" spans="1:19" ht="12.75" customHeight="1">
      <c r="A461" s="163"/>
      <c r="B461" s="166"/>
      <c r="C461" s="169"/>
      <c r="D461" s="357"/>
      <c r="E461" s="360"/>
      <c r="F461" s="351"/>
      <c r="G461" s="354"/>
      <c r="H461" s="351"/>
      <c r="I461" s="354"/>
      <c r="J461" s="44"/>
      <c r="K461" s="44"/>
      <c r="L461" s="44"/>
      <c r="M461" s="45"/>
      <c r="N461" s="46">
        <v>0</v>
      </c>
      <c r="O461" s="354"/>
      <c r="P461" s="354"/>
      <c r="Q461" s="354"/>
      <c r="R461" s="354"/>
      <c r="S461" s="348"/>
    </row>
    <row r="462" spans="1:19" ht="12.75" customHeight="1">
      <c r="A462" s="164"/>
      <c r="B462" s="167"/>
      <c r="C462" s="170"/>
      <c r="D462" s="358"/>
      <c r="E462" s="361"/>
      <c r="F462" s="352"/>
      <c r="G462" s="355"/>
      <c r="H462" s="352"/>
      <c r="I462" s="355"/>
      <c r="J462" s="44"/>
      <c r="K462" s="44"/>
      <c r="L462" s="44"/>
      <c r="M462" s="45"/>
      <c r="N462" s="46">
        <v>0</v>
      </c>
      <c r="O462" s="355"/>
      <c r="P462" s="355"/>
      <c r="Q462" s="355"/>
      <c r="R462" s="355"/>
      <c r="S462" s="349"/>
    </row>
    <row r="463" spans="1:19" ht="12.75" customHeight="1">
      <c r="A463" s="162"/>
      <c r="B463" s="165" t="s">
        <v>305</v>
      </c>
      <c r="C463" s="168"/>
      <c r="D463" s="171"/>
      <c r="E463" s="174">
        <v>0</v>
      </c>
      <c r="F463" s="153"/>
      <c r="G463" s="156">
        <v>0</v>
      </c>
      <c r="H463" s="159"/>
      <c r="I463" s="156">
        <v>0</v>
      </c>
      <c r="J463" s="24"/>
      <c r="K463" s="24"/>
      <c r="L463" s="24"/>
      <c r="M463" s="25"/>
      <c r="N463" s="26">
        <v>0</v>
      </c>
      <c r="O463" s="156">
        <v>0</v>
      </c>
      <c r="P463" s="156">
        <v>0</v>
      </c>
      <c r="Q463" s="156">
        <v>0</v>
      </c>
      <c r="R463" s="156"/>
      <c r="S463" s="274">
        <v>0.10643479666919925</v>
      </c>
    </row>
    <row r="464" spans="1:19" ht="12.75" customHeight="1">
      <c r="A464" s="163"/>
      <c r="B464" s="166"/>
      <c r="C464" s="169"/>
      <c r="D464" s="172"/>
      <c r="E464" s="175"/>
      <c r="F464" s="154"/>
      <c r="G464" s="157"/>
      <c r="H464" s="160"/>
      <c r="I464" s="157"/>
      <c r="J464" s="24"/>
      <c r="K464" s="24"/>
      <c r="L464" s="24"/>
      <c r="M464" s="25"/>
      <c r="N464" s="26">
        <v>0</v>
      </c>
      <c r="O464" s="157"/>
      <c r="P464" s="157"/>
      <c r="Q464" s="157"/>
      <c r="R464" s="157"/>
      <c r="S464" s="274"/>
    </row>
    <row r="465" spans="1:19" ht="12.75" customHeight="1">
      <c r="A465" s="163"/>
      <c r="B465" s="166"/>
      <c r="C465" s="169"/>
      <c r="D465" s="172"/>
      <c r="E465" s="175"/>
      <c r="F465" s="154"/>
      <c r="G465" s="157"/>
      <c r="H465" s="160"/>
      <c r="I465" s="157"/>
      <c r="J465" s="24"/>
      <c r="K465" s="24"/>
      <c r="L465" s="24"/>
      <c r="M465" s="25"/>
      <c r="N465" s="26">
        <v>0</v>
      </c>
      <c r="O465" s="157"/>
      <c r="P465" s="157"/>
      <c r="Q465" s="157"/>
      <c r="R465" s="157"/>
      <c r="S465" s="274"/>
    </row>
    <row r="466" spans="1:19" ht="12.75" customHeight="1">
      <c r="A466" s="164"/>
      <c r="B466" s="167"/>
      <c r="C466" s="170"/>
      <c r="D466" s="173"/>
      <c r="E466" s="176"/>
      <c r="F466" s="155"/>
      <c r="G466" s="158"/>
      <c r="H466" s="161"/>
      <c r="I466" s="158"/>
      <c r="J466" s="24"/>
      <c r="K466" s="24"/>
      <c r="L466" s="24"/>
      <c r="M466" s="25"/>
      <c r="N466" s="26">
        <v>0</v>
      </c>
      <c r="O466" s="158"/>
      <c r="P466" s="158"/>
      <c r="Q466" s="158"/>
      <c r="R466" s="158"/>
      <c r="S466" s="274"/>
    </row>
    <row r="467" spans="1:19">
      <c r="A467" s="101"/>
      <c r="B467" s="247" t="s">
        <v>367</v>
      </c>
      <c r="C467" s="103"/>
      <c r="D467" s="248"/>
      <c r="E467" s="249">
        <v>0</v>
      </c>
      <c r="F467" s="246"/>
      <c r="G467" s="245">
        <v>0</v>
      </c>
      <c r="H467" s="246"/>
      <c r="I467" s="245">
        <v>0</v>
      </c>
      <c r="J467" s="20"/>
      <c r="K467" s="20"/>
      <c r="L467" s="20"/>
      <c r="M467" s="19"/>
      <c r="N467" s="28">
        <v>0</v>
      </c>
      <c r="O467" s="245">
        <v>0</v>
      </c>
      <c r="P467" s="245">
        <v>0</v>
      </c>
      <c r="Q467" s="245">
        <v>0</v>
      </c>
      <c r="R467" s="275"/>
      <c r="S467" s="275"/>
    </row>
    <row r="468" spans="1:19">
      <c r="A468" s="101"/>
      <c r="B468" s="247"/>
      <c r="C468" s="103"/>
      <c r="D468" s="248"/>
      <c r="E468" s="249"/>
      <c r="F468" s="246"/>
      <c r="G468" s="245"/>
      <c r="H468" s="246"/>
      <c r="I468" s="245"/>
      <c r="J468" s="20"/>
      <c r="K468" s="20"/>
      <c r="L468" s="20"/>
      <c r="M468" s="19"/>
      <c r="N468" s="28">
        <v>0</v>
      </c>
      <c r="O468" s="245"/>
      <c r="P468" s="245"/>
      <c r="Q468" s="245"/>
      <c r="R468" s="275"/>
      <c r="S468" s="275"/>
    </row>
    <row r="469" spans="1:19">
      <c r="A469" s="101"/>
      <c r="B469" s="247"/>
      <c r="C469" s="103"/>
      <c r="D469" s="248"/>
      <c r="E469" s="249"/>
      <c r="F469" s="246"/>
      <c r="G469" s="245"/>
      <c r="H469" s="246"/>
      <c r="I469" s="245"/>
      <c r="J469" s="20"/>
      <c r="K469" s="19"/>
      <c r="L469" s="27"/>
      <c r="M469" s="19"/>
      <c r="N469" s="28">
        <v>0</v>
      </c>
      <c r="O469" s="245"/>
      <c r="P469" s="245"/>
      <c r="Q469" s="245"/>
      <c r="R469" s="275"/>
      <c r="S469" s="275"/>
    </row>
    <row r="470" spans="1:19">
      <c r="A470" s="101"/>
      <c r="B470" s="247"/>
      <c r="C470" s="103"/>
      <c r="D470" s="248"/>
      <c r="E470" s="249"/>
      <c r="F470" s="246"/>
      <c r="G470" s="245"/>
      <c r="H470" s="246"/>
      <c r="I470" s="245"/>
      <c r="J470" s="20"/>
      <c r="K470" s="20"/>
      <c r="L470" s="20"/>
      <c r="M470" s="19"/>
      <c r="N470" s="28">
        <v>0</v>
      </c>
      <c r="O470" s="245"/>
      <c r="P470" s="245"/>
      <c r="Q470" s="245"/>
      <c r="R470" s="275"/>
      <c r="S470" s="275"/>
    </row>
    <row r="471" spans="1:19" ht="12.6" customHeight="1">
      <c r="A471" s="101">
        <v>1</v>
      </c>
      <c r="B471" s="131" t="s">
        <v>368</v>
      </c>
      <c r="C471" s="122" t="s">
        <v>427</v>
      </c>
      <c r="D471" s="130">
        <v>45.6</v>
      </c>
      <c r="E471" s="130">
        <v>0.37624643289999993</v>
      </c>
      <c r="F471" s="233">
        <v>4.9100000000000003E-3</v>
      </c>
      <c r="G471" s="124">
        <v>1.2116848900000001E-2</v>
      </c>
      <c r="H471" s="102">
        <v>0.11909</v>
      </c>
      <c r="I471" s="124">
        <v>0.36412958399999995</v>
      </c>
      <c r="J471" s="47"/>
      <c r="K471" s="47"/>
      <c r="L471" s="47"/>
      <c r="M471" s="40"/>
      <c r="N471" s="49">
        <v>0</v>
      </c>
      <c r="O471" s="124">
        <v>17.156837340239996</v>
      </c>
      <c r="P471" s="124">
        <v>0</v>
      </c>
      <c r="Q471" s="124">
        <v>0</v>
      </c>
      <c r="R471" s="111">
        <v>0.48</v>
      </c>
      <c r="S471" s="111">
        <v>21.887999999999998</v>
      </c>
    </row>
    <row r="472" spans="1:19">
      <c r="A472" s="101"/>
      <c r="B472" s="131"/>
      <c r="C472" s="103"/>
      <c r="D472" s="130"/>
      <c r="E472" s="130"/>
      <c r="F472" s="233"/>
      <c r="G472" s="124"/>
      <c r="H472" s="102"/>
      <c r="I472" s="124"/>
      <c r="J472" s="47"/>
      <c r="K472" s="47"/>
      <c r="L472" s="47"/>
      <c r="M472" s="40"/>
      <c r="N472" s="49">
        <v>0</v>
      </c>
      <c r="O472" s="124"/>
      <c r="P472" s="124"/>
      <c r="Q472" s="124"/>
      <c r="R472" s="111"/>
      <c r="S472" s="111"/>
    </row>
    <row r="473" spans="1:19">
      <c r="A473" s="101"/>
      <c r="B473" s="131"/>
      <c r="C473" s="103"/>
      <c r="D473" s="130"/>
      <c r="E473" s="130"/>
      <c r="F473" s="233"/>
      <c r="G473" s="124"/>
      <c r="H473" s="102"/>
      <c r="I473" s="124"/>
      <c r="J473" s="47"/>
      <c r="K473" s="47"/>
      <c r="L473" s="47"/>
      <c r="M473" s="40"/>
      <c r="N473" s="49">
        <v>0</v>
      </c>
      <c r="O473" s="124"/>
      <c r="P473" s="124"/>
      <c r="Q473" s="124"/>
      <c r="R473" s="111"/>
      <c r="S473" s="111"/>
    </row>
    <row r="474" spans="1:19">
      <c r="A474" s="101"/>
      <c r="B474" s="131"/>
      <c r="C474" s="103"/>
      <c r="D474" s="130"/>
      <c r="E474" s="130"/>
      <c r="F474" s="233"/>
      <c r="G474" s="124"/>
      <c r="H474" s="102"/>
      <c r="I474" s="124"/>
      <c r="J474" s="47"/>
      <c r="K474" s="47"/>
      <c r="L474" s="47"/>
      <c r="M474" s="40"/>
      <c r="N474" s="49">
        <v>0</v>
      </c>
      <c r="O474" s="124"/>
      <c r="P474" s="124"/>
      <c r="Q474" s="124"/>
      <c r="R474" s="111"/>
      <c r="S474" s="111"/>
    </row>
    <row r="475" spans="1:19">
      <c r="A475" s="101">
        <v>2</v>
      </c>
      <c r="B475" s="131" t="s">
        <v>369</v>
      </c>
      <c r="C475" s="122" t="s">
        <v>427</v>
      </c>
      <c r="D475" s="130">
        <v>4.8</v>
      </c>
      <c r="E475" s="130">
        <v>4.7875126000000003</v>
      </c>
      <c r="F475" s="102">
        <v>1.94</v>
      </c>
      <c r="G475" s="124">
        <v>4.7875126000000003</v>
      </c>
      <c r="H475" s="102"/>
      <c r="I475" s="124">
        <v>0</v>
      </c>
      <c r="J475" s="47"/>
      <c r="K475" s="47"/>
      <c r="L475" s="47"/>
      <c r="M475" s="40"/>
      <c r="N475" s="49">
        <v>0</v>
      </c>
      <c r="O475" s="124">
        <v>22.980060480000002</v>
      </c>
      <c r="P475" s="124">
        <v>0</v>
      </c>
      <c r="Q475" s="124">
        <v>0</v>
      </c>
      <c r="R475" s="111">
        <v>6.17</v>
      </c>
      <c r="S475" s="111">
        <v>29.616</v>
      </c>
    </row>
    <row r="476" spans="1:19">
      <c r="A476" s="101"/>
      <c r="B476" s="131"/>
      <c r="C476" s="103"/>
      <c r="D476" s="130"/>
      <c r="E476" s="130"/>
      <c r="F476" s="102"/>
      <c r="G476" s="124"/>
      <c r="H476" s="102"/>
      <c r="I476" s="124"/>
      <c r="J476" s="47"/>
      <c r="K476" s="47"/>
      <c r="L476" s="47"/>
      <c r="M476" s="40"/>
      <c r="N476" s="49">
        <v>0</v>
      </c>
      <c r="O476" s="124"/>
      <c r="P476" s="124"/>
      <c r="Q476" s="124"/>
      <c r="R476" s="111"/>
      <c r="S476" s="111"/>
    </row>
    <row r="477" spans="1:19">
      <c r="A477" s="101"/>
      <c r="B477" s="131"/>
      <c r="C477" s="103"/>
      <c r="D477" s="130"/>
      <c r="E477" s="130"/>
      <c r="F477" s="102"/>
      <c r="G477" s="124"/>
      <c r="H477" s="102"/>
      <c r="I477" s="124"/>
      <c r="J477" s="47"/>
      <c r="K477" s="47"/>
      <c r="L477" s="47"/>
      <c r="M477" s="40"/>
      <c r="N477" s="49">
        <v>0</v>
      </c>
      <c r="O477" s="124"/>
      <c r="P477" s="124"/>
      <c r="Q477" s="124"/>
      <c r="R477" s="111"/>
      <c r="S477" s="111"/>
    </row>
    <row r="478" spans="1:19">
      <c r="A478" s="101"/>
      <c r="B478" s="131"/>
      <c r="C478" s="103"/>
      <c r="D478" s="130"/>
      <c r="E478" s="130"/>
      <c r="F478" s="102"/>
      <c r="G478" s="124"/>
      <c r="H478" s="102"/>
      <c r="I478" s="124"/>
      <c r="J478" s="47"/>
      <c r="K478" s="47"/>
      <c r="L478" s="47"/>
      <c r="M478" s="40"/>
      <c r="N478" s="49">
        <v>0</v>
      </c>
      <c r="O478" s="124"/>
      <c r="P478" s="124"/>
      <c r="Q478" s="124"/>
      <c r="R478" s="111"/>
      <c r="S478" s="111"/>
    </row>
    <row r="479" spans="1:19">
      <c r="A479" s="101">
        <v>3</v>
      </c>
      <c r="B479" s="131" t="s">
        <v>370</v>
      </c>
      <c r="C479" s="122" t="s">
        <v>425</v>
      </c>
      <c r="D479" s="130">
        <v>145</v>
      </c>
      <c r="E479" s="130">
        <v>0.27598438399999997</v>
      </c>
      <c r="F479" s="102">
        <v>2.5600000000000001E-2</v>
      </c>
      <c r="G479" s="124">
        <v>6.3175423999999994E-2</v>
      </c>
      <c r="H479" s="102">
        <v>6.9599999999999995E-2</v>
      </c>
      <c r="I479" s="124">
        <v>0.21280895999999999</v>
      </c>
      <c r="J479" s="47"/>
      <c r="K479" s="47"/>
      <c r="L479" s="47"/>
      <c r="M479" s="40"/>
      <c r="N479" s="49">
        <v>0</v>
      </c>
      <c r="O479" s="124">
        <v>40.017735679999994</v>
      </c>
      <c r="P479" s="124">
        <v>0</v>
      </c>
      <c r="Q479" s="124">
        <v>0</v>
      </c>
      <c r="R479" s="111">
        <v>0.36</v>
      </c>
      <c r="S479" s="111">
        <v>52.199999999999996</v>
      </c>
    </row>
    <row r="480" spans="1:19">
      <c r="A480" s="101"/>
      <c r="B480" s="131"/>
      <c r="C480" s="103"/>
      <c r="D480" s="130"/>
      <c r="E480" s="130"/>
      <c r="F480" s="102"/>
      <c r="G480" s="124"/>
      <c r="H480" s="102"/>
      <c r="I480" s="124"/>
      <c r="J480" s="47"/>
      <c r="K480" s="47"/>
      <c r="L480" s="47"/>
      <c r="M480" s="40"/>
      <c r="N480" s="49">
        <v>0</v>
      </c>
      <c r="O480" s="124"/>
      <c r="P480" s="124"/>
      <c r="Q480" s="124"/>
      <c r="R480" s="111"/>
      <c r="S480" s="111"/>
    </row>
    <row r="481" spans="1:19">
      <c r="A481" s="101"/>
      <c r="B481" s="131"/>
      <c r="C481" s="103"/>
      <c r="D481" s="130"/>
      <c r="E481" s="130"/>
      <c r="F481" s="102"/>
      <c r="G481" s="124"/>
      <c r="H481" s="102"/>
      <c r="I481" s="124"/>
      <c r="J481" s="47"/>
      <c r="K481" s="47"/>
      <c r="L481" s="47"/>
      <c r="M481" s="40"/>
      <c r="N481" s="49">
        <v>0</v>
      </c>
      <c r="O481" s="124"/>
      <c r="P481" s="124"/>
      <c r="Q481" s="124"/>
      <c r="R481" s="111"/>
      <c r="S481" s="111"/>
    </row>
    <row r="482" spans="1:19">
      <c r="A482" s="101"/>
      <c r="B482" s="131"/>
      <c r="C482" s="103"/>
      <c r="D482" s="130"/>
      <c r="E482" s="130"/>
      <c r="F482" s="102"/>
      <c r="G482" s="124"/>
      <c r="H482" s="102"/>
      <c r="I482" s="124"/>
      <c r="J482" s="47"/>
      <c r="K482" s="47"/>
      <c r="L482" s="47"/>
      <c r="M482" s="40"/>
      <c r="N482" s="49">
        <v>0</v>
      </c>
      <c r="O482" s="124"/>
      <c r="P482" s="124"/>
      <c r="Q482" s="124"/>
      <c r="R482" s="111"/>
      <c r="S482" s="111"/>
    </row>
    <row r="483" spans="1:19" ht="12.6" customHeight="1">
      <c r="A483" s="101">
        <v>4</v>
      </c>
      <c r="B483" s="131" t="s">
        <v>371</v>
      </c>
      <c r="C483" s="122" t="s">
        <v>427</v>
      </c>
      <c r="D483" s="130">
        <v>17.600000000000001</v>
      </c>
      <c r="E483" s="130">
        <v>5.0440185600000005</v>
      </c>
      <c r="F483" s="102"/>
      <c r="G483" s="124">
        <v>0</v>
      </c>
      <c r="H483" s="102">
        <v>2.0299999999999999E-2</v>
      </c>
      <c r="I483" s="124">
        <v>6.2069279999999991E-2</v>
      </c>
      <c r="J483" s="47" t="s">
        <v>26</v>
      </c>
      <c r="K483" s="47" t="s">
        <v>106</v>
      </c>
      <c r="L483" s="47">
        <v>1.1000000000000001</v>
      </c>
      <c r="M483" s="40">
        <v>4</v>
      </c>
      <c r="N483" s="49">
        <v>4.4000000000000004</v>
      </c>
      <c r="O483" s="124">
        <v>88.774726656000013</v>
      </c>
      <c r="P483" s="124">
        <v>4.4000000000000004</v>
      </c>
      <c r="Q483" s="124">
        <v>4.9819492800000003</v>
      </c>
      <c r="R483" s="111">
        <v>6.5</v>
      </c>
      <c r="S483" s="111">
        <v>114.4</v>
      </c>
    </row>
    <row r="484" spans="1:19">
      <c r="A484" s="101"/>
      <c r="B484" s="131"/>
      <c r="C484" s="103"/>
      <c r="D484" s="130"/>
      <c r="E484" s="130"/>
      <c r="F484" s="102"/>
      <c r="G484" s="124"/>
      <c r="H484" s="102"/>
      <c r="I484" s="124"/>
      <c r="J484" s="47"/>
      <c r="K484" s="47"/>
      <c r="L484" s="47"/>
      <c r="M484" s="40"/>
      <c r="N484" s="49">
        <v>0</v>
      </c>
      <c r="O484" s="124"/>
      <c r="P484" s="124"/>
      <c r="Q484" s="124"/>
      <c r="R484" s="111"/>
      <c r="S484" s="111"/>
    </row>
    <row r="485" spans="1:19">
      <c r="A485" s="101"/>
      <c r="B485" s="131"/>
      <c r="C485" s="103"/>
      <c r="D485" s="130"/>
      <c r="E485" s="130"/>
      <c r="F485" s="102"/>
      <c r="G485" s="124"/>
      <c r="H485" s="102"/>
      <c r="I485" s="124"/>
      <c r="J485" s="47"/>
      <c r="K485" s="47"/>
      <c r="L485" s="47"/>
      <c r="M485" s="40"/>
      <c r="N485" s="49">
        <v>0</v>
      </c>
      <c r="O485" s="124"/>
      <c r="P485" s="124"/>
      <c r="Q485" s="124"/>
      <c r="R485" s="111"/>
      <c r="S485" s="111"/>
    </row>
    <row r="486" spans="1:19">
      <c r="A486" s="101"/>
      <c r="B486" s="131"/>
      <c r="C486" s="103"/>
      <c r="D486" s="130"/>
      <c r="E486" s="130"/>
      <c r="F486" s="102"/>
      <c r="G486" s="124"/>
      <c r="H486" s="102"/>
      <c r="I486" s="124"/>
      <c r="J486" s="47"/>
      <c r="K486" s="47"/>
      <c r="L486" s="47"/>
      <c r="M486" s="40"/>
      <c r="N486" s="49">
        <v>0</v>
      </c>
      <c r="O486" s="124"/>
      <c r="P486" s="124"/>
      <c r="Q486" s="124"/>
      <c r="R486" s="111"/>
      <c r="S486" s="111"/>
    </row>
    <row r="487" spans="1:19">
      <c r="A487" s="101">
        <v>5</v>
      </c>
      <c r="B487" s="131" t="s">
        <v>372</v>
      </c>
      <c r="C487" s="122" t="s">
        <v>425</v>
      </c>
      <c r="D487" s="130">
        <v>145</v>
      </c>
      <c r="E487" s="130">
        <v>0.63342791360000006</v>
      </c>
      <c r="F487" s="102">
        <v>9.4600000000000004E-2</v>
      </c>
      <c r="G487" s="124">
        <v>0.233452934</v>
      </c>
      <c r="H487" s="102">
        <v>7.4999999999999997E-3</v>
      </c>
      <c r="I487" s="124">
        <v>2.2931999999999998E-2</v>
      </c>
      <c r="J487" s="47" t="s">
        <v>37</v>
      </c>
      <c r="K487" s="40" t="s">
        <v>22</v>
      </c>
      <c r="L487" s="47">
        <v>1</v>
      </c>
      <c r="M487" s="40">
        <v>0.33300000000000002</v>
      </c>
      <c r="N487" s="49">
        <v>0.33300000000000002</v>
      </c>
      <c r="O487" s="124">
        <v>91.847047472000014</v>
      </c>
      <c r="P487" s="124">
        <v>0.33300000000000002</v>
      </c>
      <c r="Q487" s="124">
        <v>0.37704297959999999</v>
      </c>
      <c r="R487" s="111">
        <v>0.82</v>
      </c>
      <c r="S487" s="111">
        <v>118.89999999999999</v>
      </c>
    </row>
    <row r="488" spans="1:19">
      <c r="A488" s="101"/>
      <c r="B488" s="131"/>
      <c r="C488" s="103"/>
      <c r="D488" s="130"/>
      <c r="E488" s="130"/>
      <c r="F488" s="102"/>
      <c r="G488" s="124"/>
      <c r="H488" s="102"/>
      <c r="I488" s="124"/>
      <c r="J488" s="47"/>
      <c r="K488" s="47"/>
      <c r="L488" s="47"/>
      <c r="M488" s="40"/>
      <c r="N488" s="49">
        <v>0</v>
      </c>
      <c r="O488" s="124"/>
      <c r="P488" s="124"/>
      <c r="Q488" s="124"/>
      <c r="R488" s="111"/>
      <c r="S488" s="111"/>
    </row>
    <row r="489" spans="1:19">
      <c r="A489" s="101"/>
      <c r="B489" s="131"/>
      <c r="C489" s="103"/>
      <c r="D489" s="130"/>
      <c r="E489" s="130"/>
      <c r="F489" s="102"/>
      <c r="G489" s="124"/>
      <c r="H489" s="102"/>
      <c r="I489" s="124"/>
      <c r="J489" s="47"/>
      <c r="K489" s="47"/>
      <c r="L489" s="47"/>
      <c r="M489" s="40"/>
      <c r="N489" s="49">
        <v>0</v>
      </c>
      <c r="O489" s="124"/>
      <c r="P489" s="124"/>
      <c r="Q489" s="124"/>
      <c r="R489" s="111"/>
      <c r="S489" s="111"/>
    </row>
    <row r="490" spans="1:19">
      <c r="A490" s="101"/>
      <c r="B490" s="131"/>
      <c r="C490" s="103"/>
      <c r="D490" s="130"/>
      <c r="E490" s="130"/>
      <c r="F490" s="102"/>
      <c r="G490" s="124"/>
      <c r="H490" s="102"/>
      <c r="I490" s="124"/>
      <c r="J490" s="47"/>
      <c r="K490" s="47"/>
      <c r="L490" s="47"/>
      <c r="M490" s="40"/>
      <c r="N490" s="49">
        <v>0</v>
      </c>
      <c r="O490" s="124"/>
      <c r="P490" s="124"/>
      <c r="Q490" s="124"/>
      <c r="R490" s="111"/>
      <c r="S490" s="111"/>
    </row>
    <row r="491" spans="1:19" ht="12.6" customHeight="1">
      <c r="A491" s="101">
        <v>6</v>
      </c>
      <c r="B491" s="125" t="s">
        <v>373</v>
      </c>
      <c r="C491" s="122" t="s">
        <v>425</v>
      </c>
      <c r="D491" s="130">
        <v>145</v>
      </c>
      <c r="E491" s="130">
        <v>0.30766472790400001</v>
      </c>
      <c r="F491" s="102">
        <v>5.2999999999999999E-2</v>
      </c>
      <c r="G491" s="124">
        <v>0.13079287000000001</v>
      </c>
      <c r="H491" s="102">
        <v>2.7000000000000001E-3</v>
      </c>
      <c r="I491" s="124">
        <v>8.2555200000000006E-3</v>
      </c>
      <c r="J491" s="47" t="s">
        <v>31</v>
      </c>
      <c r="K491" s="47" t="s">
        <v>22</v>
      </c>
      <c r="L491" s="47">
        <v>1.02</v>
      </c>
      <c r="M491" s="40">
        <v>0.14599999999999999</v>
      </c>
      <c r="N491" s="49">
        <v>0.14892</v>
      </c>
      <c r="O491" s="124">
        <v>44.611385546080001</v>
      </c>
      <c r="P491" s="124">
        <v>0.14892</v>
      </c>
      <c r="Q491" s="124">
        <v>0.16861633790399999</v>
      </c>
      <c r="R491" s="111">
        <v>0.4</v>
      </c>
      <c r="S491" s="111">
        <v>58</v>
      </c>
    </row>
    <row r="492" spans="1:19">
      <c r="A492" s="101"/>
      <c r="B492" s="126"/>
      <c r="C492" s="103"/>
      <c r="D492" s="130"/>
      <c r="E492" s="130"/>
      <c r="F492" s="102"/>
      <c r="G492" s="124"/>
      <c r="H492" s="102"/>
      <c r="I492" s="124"/>
      <c r="J492" s="47"/>
      <c r="K492" s="47"/>
      <c r="L492" s="47"/>
      <c r="M492" s="40"/>
      <c r="N492" s="49">
        <v>0</v>
      </c>
      <c r="O492" s="124"/>
      <c r="P492" s="124"/>
      <c r="Q492" s="124"/>
      <c r="R492" s="111"/>
      <c r="S492" s="111"/>
    </row>
    <row r="493" spans="1:19">
      <c r="A493" s="101"/>
      <c r="B493" s="126"/>
      <c r="C493" s="103"/>
      <c r="D493" s="130"/>
      <c r="E493" s="130"/>
      <c r="F493" s="102"/>
      <c r="G493" s="124"/>
      <c r="H493" s="102"/>
      <c r="I493" s="124"/>
      <c r="J493" s="47"/>
      <c r="K493" s="40"/>
      <c r="L493" s="47"/>
      <c r="M493" s="40"/>
      <c r="N493" s="49">
        <v>0</v>
      </c>
      <c r="O493" s="124"/>
      <c r="P493" s="124"/>
      <c r="Q493" s="124"/>
      <c r="R493" s="111"/>
      <c r="S493" s="111"/>
    </row>
    <row r="494" spans="1:19">
      <c r="A494" s="101"/>
      <c r="B494" s="127"/>
      <c r="C494" s="103"/>
      <c r="D494" s="130"/>
      <c r="E494" s="130"/>
      <c r="F494" s="102"/>
      <c r="G494" s="124"/>
      <c r="H494" s="102"/>
      <c r="I494" s="124"/>
      <c r="J494" s="47"/>
      <c r="K494" s="47"/>
      <c r="L494" s="47"/>
      <c r="M494" s="40"/>
      <c r="N494" s="49">
        <v>0</v>
      </c>
      <c r="O494" s="124"/>
      <c r="P494" s="124"/>
      <c r="Q494" s="124"/>
      <c r="R494" s="111"/>
      <c r="S494" s="111"/>
    </row>
    <row r="495" spans="1:19" ht="12.6" customHeight="1">
      <c r="A495" s="101">
        <v>7</v>
      </c>
      <c r="B495" s="131" t="s">
        <v>374</v>
      </c>
      <c r="C495" s="122" t="s">
        <v>425</v>
      </c>
      <c r="D495" s="130">
        <v>145</v>
      </c>
      <c r="E495" s="130">
        <v>0.22645224000000003</v>
      </c>
      <c r="F495" s="102"/>
      <c r="G495" s="124">
        <v>0</v>
      </c>
      <c r="H495" s="102"/>
      <c r="I495" s="124">
        <v>0</v>
      </c>
      <c r="J495" s="47" t="s">
        <v>38</v>
      </c>
      <c r="K495" s="47" t="s">
        <v>22</v>
      </c>
      <c r="L495" s="47">
        <v>1</v>
      </c>
      <c r="M495" s="40">
        <v>0.2</v>
      </c>
      <c r="N495" s="49">
        <v>0.2</v>
      </c>
      <c r="O495" s="124">
        <v>32.835574800000003</v>
      </c>
      <c r="P495" s="124">
        <v>0.2</v>
      </c>
      <c r="Q495" s="124">
        <v>0.22645224000000003</v>
      </c>
      <c r="R495" s="111">
        <v>0.28999999999999998</v>
      </c>
      <c r="S495" s="111">
        <v>42.05</v>
      </c>
    </row>
    <row r="496" spans="1:19">
      <c r="A496" s="101"/>
      <c r="B496" s="131"/>
      <c r="C496" s="103"/>
      <c r="D496" s="130"/>
      <c r="E496" s="130"/>
      <c r="F496" s="102"/>
      <c r="G496" s="124"/>
      <c r="H496" s="102"/>
      <c r="I496" s="124"/>
      <c r="J496" s="47"/>
      <c r="K496" s="47"/>
      <c r="L496" s="47"/>
      <c r="M496" s="40"/>
      <c r="N496" s="49">
        <v>0</v>
      </c>
      <c r="O496" s="124"/>
      <c r="P496" s="124"/>
      <c r="Q496" s="124"/>
      <c r="R496" s="111"/>
      <c r="S496" s="111"/>
    </row>
    <row r="497" spans="1:19">
      <c r="A497" s="101"/>
      <c r="B497" s="131"/>
      <c r="C497" s="103"/>
      <c r="D497" s="130"/>
      <c r="E497" s="130"/>
      <c r="F497" s="102"/>
      <c r="G497" s="124"/>
      <c r="H497" s="102"/>
      <c r="I497" s="124"/>
      <c r="J497" s="47"/>
      <c r="K497" s="47"/>
      <c r="L497" s="47"/>
      <c r="M497" s="40"/>
      <c r="N497" s="49">
        <v>0</v>
      </c>
      <c r="O497" s="124"/>
      <c r="P497" s="124"/>
      <c r="Q497" s="124"/>
      <c r="R497" s="111"/>
      <c r="S497" s="111"/>
    </row>
    <row r="498" spans="1:19">
      <c r="A498" s="101"/>
      <c r="B498" s="131"/>
      <c r="C498" s="103"/>
      <c r="D498" s="130"/>
      <c r="E498" s="130"/>
      <c r="F498" s="102"/>
      <c r="G498" s="124"/>
      <c r="H498" s="102"/>
      <c r="I498" s="124"/>
      <c r="J498" s="47"/>
      <c r="K498" s="47"/>
      <c r="L498" s="47"/>
      <c r="M498" s="40"/>
      <c r="N498" s="49">
        <v>0</v>
      </c>
      <c r="O498" s="124"/>
      <c r="P498" s="124"/>
      <c r="Q498" s="124"/>
      <c r="R498" s="111"/>
      <c r="S498" s="111"/>
    </row>
    <row r="499" spans="1:19">
      <c r="A499" s="101">
        <v>8</v>
      </c>
      <c r="B499" s="131" t="s">
        <v>375</v>
      </c>
      <c r="C499" s="122" t="s">
        <v>427</v>
      </c>
      <c r="D499" s="130">
        <v>26.7</v>
      </c>
      <c r="E499" s="130">
        <v>6.2069279999999991E-2</v>
      </c>
      <c r="F499" s="102"/>
      <c r="G499" s="124">
        <v>0</v>
      </c>
      <c r="H499" s="102">
        <v>2.0299999999999999E-2</v>
      </c>
      <c r="I499" s="124">
        <v>6.2069279999999991E-2</v>
      </c>
      <c r="J499" s="47"/>
      <c r="K499" s="47"/>
      <c r="L499" s="47"/>
      <c r="M499" s="40"/>
      <c r="N499" s="49">
        <v>0</v>
      </c>
      <c r="O499" s="124">
        <v>1.6572497759999998</v>
      </c>
      <c r="P499" s="124">
        <v>0</v>
      </c>
      <c r="Q499" s="124">
        <v>0</v>
      </c>
      <c r="R499" s="111">
        <v>0.08</v>
      </c>
      <c r="S499" s="111">
        <v>2.1360000000000001</v>
      </c>
    </row>
    <row r="500" spans="1:19">
      <c r="A500" s="101"/>
      <c r="B500" s="131"/>
      <c r="C500" s="103"/>
      <c r="D500" s="130"/>
      <c r="E500" s="130"/>
      <c r="F500" s="102"/>
      <c r="G500" s="124"/>
      <c r="H500" s="102"/>
      <c r="I500" s="124"/>
      <c r="J500" s="47"/>
      <c r="K500" s="47"/>
      <c r="L500" s="47"/>
      <c r="M500" s="40"/>
      <c r="N500" s="49">
        <v>0</v>
      </c>
      <c r="O500" s="124"/>
      <c r="P500" s="124"/>
      <c r="Q500" s="124"/>
      <c r="R500" s="111"/>
      <c r="S500" s="111"/>
    </row>
    <row r="501" spans="1:19">
      <c r="A501" s="101"/>
      <c r="B501" s="131"/>
      <c r="C501" s="103"/>
      <c r="D501" s="130"/>
      <c r="E501" s="130"/>
      <c r="F501" s="102"/>
      <c r="G501" s="124"/>
      <c r="H501" s="102"/>
      <c r="I501" s="124"/>
      <c r="J501" s="47"/>
      <c r="K501" s="47"/>
      <c r="L501" s="47"/>
      <c r="M501" s="40"/>
      <c r="N501" s="49">
        <v>0</v>
      </c>
      <c r="O501" s="124"/>
      <c r="P501" s="124"/>
      <c r="Q501" s="124"/>
      <c r="R501" s="111"/>
      <c r="S501" s="111"/>
    </row>
    <row r="502" spans="1:19">
      <c r="A502" s="101"/>
      <c r="B502" s="131"/>
      <c r="C502" s="103"/>
      <c r="D502" s="130"/>
      <c r="E502" s="130"/>
      <c r="F502" s="102"/>
      <c r="G502" s="124"/>
      <c r="H502" s="102"/>
      <c r="I502" s="124"/>
      <c r="J502" s="47"/>
      <c r="K502" s="47"/>
      <c r="L502" s="47"/>
      <c r="M502" s="40"/>
      <c r="N502" s="49">
        <v>0</v>
      </c>
      <c r="O502" s="124"/>
      <c r="P502" s="124"/>
      <c r="Q502" s="124"/>
      <c r="R502" s="111"/>
      <c r="S502" s="111"/>
    </row>
    <row r="503" spans="1:19">
      <c r="A503" s="101">
        <v>9</v>
      </c>
      <c r="B503" s="131" t="s">
        <v>376</v>
      </c>
      <c r="C503" s="122" t="s">
        <v>427</v>
      </c>
      <c r="D503" s="130">
        <v>2.61</v>
      </c>
      <c r="E503" s="130">
        <v>0.25971322000000002</v>
      </c>
      <c r="F503" s="102">
        <v>6.2E-2</v>
      </c>
      <c r="G503" s="124">
        <v>0.15300298000000001</v>
      </c>
      <c r="H503" s="102">
        <v>3.49E-2</v>
      </c>
      <c r="I503" s="124">
        <v>0.10671024</v>
      </c>
      <c r="J503" s="47"/>
      <c r="K503" s="47"/>
      <c r="L503" s="47"/>
      <c r="M503" s="40"/>
      <c r="N503" s="49">
        <v>0</v>
      </c>
      <c r="O503" s="124">
        <v>0.67785150420000007</v>
      </c>
      <c r="P503" s="124">
        <v>0</v>
      </c>
      <c r="Q503" s="124">
        <v>0</v>
      </c>
      <c r="R503" s="111">
        <v>0.3</v>
      </c>
      <c r="S503" s="111">
        <v>0.78299999999999992</v>
      </c>
    </row>
    <row r="504" spans="1:19">
      <c r="A504" s="101"/>
      <c r="B504" s="131"/>
      <c r="C504" s="103"/>
      <c r="D504" s="130"/>
      <c r="E504" s="130"/>
      <c r="F504" s="102"/>
      <c r="G504" s="124"/>
      <c r="H504" s="102"/>
      <c r="I504" s="124"/>
      <c r="J504" s="47"/>
      <c r="K504" s="47"/>
      <c r="L504" s="47"/>
      <c r="M504" s="40"/>
      <c r="N504" s="49">
        <v>0</v>
      </c>
      <c r="O504" s="124"/>
      <c r="P504" s="124"/>
      <c r="Q504" s="124"/>
      <c r="R504" s="111"/>
      <c r="S504" s="111"/>
    </row>
    <row r="505" spans="1:19">
      <c r="A505" s="101"/>
      <c r="B505" s="131"/>
      <c r="C505" s="103"/>
      <c r="D505" s="130"/>
      <c r="E505" s="130"/>
      <c r="F505" s="102"/>
      <c r="G505" s="124"/>
      <c r="H505" s="102"/>
      <c r="I505" s="124"/>
      <c r="J505" s="47"/>
      <c r="K505" s="47"/>
      <c r="L505" s="47"/>
      <c r="M505" s="40"/>
      <c r="N505" s="49">
        <v>0</v>
      </c>
      <c r="O505" s="124"/>
      <c r="P505" s="124"/>
      <c r="Q505" s="124"/>
      <c r="R505" s="111"/>
      <c r="S505" s="111"/>
    </row>
    <row r="506" spans="1:19">
      <c r="A506" s="101"/>
      <c r="B506" s="131"/>
      <c r="C506" s="103"/>
      <c r="D506" s="130"/>
      <c r="E506" s="130"/>
      <c r="F506" s="102"/>
      <c r="G506" s="124"/>
      <c r="H506" s="102"/>
      <c r="I506" s="124"/>
      <c r="J506" s="47"/>
      <c r="K506" s="47"/>
      <c r="L506" s="47"/>
      <c r="M506" s="40"/>
      <c r="N506" s="49">
        <v>0</v>
      </c>
      <c r="O506" s="124"/>
      <c r="P506" s="124"/>
      <c r="Q506" s="124"/>
      <c r="R506" s="111"/>
      <c r="S506" s="111"/>
    </row>
    <row r="507" spans="1:19">
      <c r="A507" s="101">
        <v>10</v>
      </c>
      <c r="B507" s="131" t="s">
        <v>358</v>
      </c>
      <c r="C507" s="122" t="s">
        <v>427</v>
      </c>
      <c r="D507" s="130">
        <v>6.1</v>
      </c>
      <c r="E507" s="130">
        <v>1.3868979800000001</v>
      </c>
      <c r="F507" s="102">
        <v>0.56200000000000006</v>
      </c>
      <c r="G507" s="124">
        <v>1.3868979800000001</v>
      </c>
      <c r="H507" s="102"/>
      <c r="I507" s="124">
        <v>0</v>
      </c>
      <c r="J507" s="47"/>
      <c r="K507" s="47"/>
      <c r="L507" s="47"/>
      <c r="M507" s="40"/>
      <c r="N507" s="49">
        <v>0</v>
      </c>
      <c r="O507" s="124">
        <v>8.4600776779999993</v>
      </c>
      <c r="P507" s="124">
        <v>0</v>
      </c>
      <c r="Q507" s="124">
        <v>0</v>
      </c>
      <c r="R507" s="111">
        <v>1.79</v>
      </c>
      <c r="S507" s="111">
        <v>10.918999999999999</v>
      </c>
    </row>
    <row r="508" spans="1:19">
      <c r="A508" s="101"/>
      <c r="B508" s="131"/>
      <c r="C508" s="103"/>
      <c r="D508" s="130"/>
      <c r="E508" s="130"/>
      <c r="F508" s="102"/>
      <c r="G508" s="124"/>
      <c r="H508" s="102"/>
      <c r="I508" s="124"/>
      <c r="J508" s="47"/>
      <c r="K508" s="47"/>
      <c r="L508" s="47"/>
      <c r="M508" s="40"/>
      <c r="N508" s="49">
        <v>0</v>
      </c>
      <c r="O508" s="124"/>
      <c r="P508" s="124"/>
      <c r="Q508" s="124"/>
      <c r="R508" s="111"/>
      <c r="S508" s="111"/>
    </row>
    <row r="509" spans="1:19">
      <c r="A509" s="101"/>
      <c r="B509" s="131"/>
      <c r="C509" s="103"/>
      <c r="D509" s="130"/>
      <c r="E509" s="130"/>
      <c r="F509" s="102"/>
      <c r="G509" s="124"/>
      <c r="H509" s="102"/>
      <c r="I509" s="124"/>
      <c r="J509" s="47"/>
      <c r="K509" s="47"/>
      <c r="L509" s="47"/>
      <c r="M509" s="40"/>
      <c r="N509" s="49">
        <v>0</v>
      </c>
      <c r="O509" s="124"/>
      <c r="P509" s="124"/>
      <c r="Q509" s="124"/>
      <c r="R509" s="111"/>
      <c r="S509" s="111"/>
    </row>
    <row r="510" spans="1:19">
      <c r="A510" s="101"/>
      <c r="B510" s="131"/>
      <c r="C510" s="103"/>
      <c r="D510" s="130"/>
      <c r="E510" s="130"/>
      <c r="F510" s="102"/>
      <c r="G510" s="124"/>
      <c r="H510" s="102"/>
      <c r="I510" s="124"/>
      <c r="J510" s="47"/>
      <c r="K510" s="47"/>
      <c r="L510" s="47"/>
      <c r="M510" s="40"/>
      <c r="N510" s="49">
        <v>0</v>
      </c>
      <c r="O510" s="124"/>
      <c r="P510" s="124"/>
      <c r="Q510" s="124"/>
      <c r="R510" s="111"/>
      <c r="S510" s="111"/>
    </row>
    <row r="511" spans="1:19" ht="20.45" customHeight="1">
      <c r="A511" s="101">
        <v>11</v>
      </c>
      <c r="B511" s="131" t="s">
        <v>377</v>
      </c>
      <c r="C511" s="122" t="s">
        <v>423</v>
      </c>
      <c r="D511" s="130">
        <v>26.3</v>
      </c>
      <c r="E511" s="130">
        <v>1.904396</v>
      </c>
      <c r="F511" s="102">
        <v>0.4</v>
      </c>
      <c r="G511" s="124">
        <v>0.98711599999999999</v>
      </c>
      <c r="H511" s="102">
        <v>0.3</v>
      </c>
      <c r="I511" s="124">
        <v>0.91727999999999998</v>
      </c>
      <c r="J511" s="47"/>
      <c r="K511" s="47"/>
      <c r="L511" s="47"/>
      <c r="M511" s="40"/>
      <c r="N511" s="49">
        <v>0</v>
      </c>
      <c r="O511" s="124">
        <v>50.085614800000002</v>
      </c>
      <c r="P511" s="124">
        <v>0</v>
      </c>
      <c r="Q511" s="124">
        <v>0</v>
      </c>
      <c r="R511" s="111">
        <v>2.4500000000000002</v>
      </c>
      <c r="S511" s="111">
        <v>64.435000000000002</v>
      </c>
    </row>
    <row r="512" spans="1:19" ht="20.45" customHeight="1">
      <c r="A512" s="101"/>
      <c r="B512" s="131"/>
      <c r="C512" s="103"/>
      <c r="D512" s="130"/>
      <c r="E512" s="130"/>
      <c r="F512" s="102"/>
      <c r="G512" s="124"/>
      <c r="H512" s="102"/>
      <c r="I512" s="124"/>
      <c r="J512" s="47"/>
      <c r="K512" s="47"/>
      <c r="L512" s="47"/>
      <c r="M512" s="40"/>
      <c r="N512" s="49">
        <v>0</v>
      </c>
      <c r="O512" s="124"/>
      <c r="P512" s="124"/>
      <c r="Q512" s="124"/>
      <c r="R512" s="111"/>
      <c r="S512" s="111"/>
    </row>
    <row r="513" spans="1:19" ht="20.45" customHeight="1">
      <c r="A513" s="101"/>
      <c r="B513" s="131"/>
      <c r="C513" s="103"/>
      <c r="D513" s="130"/>
      <c r="E513" s="130"/>
      <c r="F513" s="102"/>
      <c r="G513" s="124"/>
      <c r="H513" s="102"/>
      <c r="I513" s="124"/>
      <c r="J513" s="47"/>
      <c r="K513" s="47"/>
      <c r="L513" s="47"/>
      <c r="M513" s="40"/>
      <c r="N513" s="49">
        <v>0</v>
      </c>
      <c r="O513" s="124"/>
      <c r="P513" s="124"/>
      <c r="Q513" s="124"/>
      <c r="R513" s="111"/>
      <c r="S513" s="111"/>
    </row>
    <row r="514" spans="1:19" ht="20.45" customHeight="1">
      <c r="A514" s="101"/>
      <c r="B514" s="131"/>
      <c r="C514" s="103"/>
      <c r="D514" s="130"/>
      <c r="E514" s="130"/>
      <c r="F514" s="102"/>
      <c r="G514" s="124"/>
      <c r="H514" s="102"/>
      <c r="I514" s="124"/>
      <c r="J514" s="47"/>
      <c r="K514" s="47"/>
      <c r="L514" s="47"/>
      <c r="M514" s="40"/>
      <c r="N514" s="49">
        <v>0</v>
      </c>
      <c r="O514" s="124"/>
      <c r="P514" s="124"/>
      <c r="Q514" s="124"/>
      <c r="R514" s="111"/>
      <c r="S514" s="111"/>
    </row>
    <row r="515" spans="1:19" ht="12.6" customHeight="1">
      <c r="A515" s="101">
        <v>12</v>
      </c>
      <c r="B515" s="131" t="s">
        <v>378</v>
      </c>
      <c r="C515" s="122" t="s">
        <v>420</v>
      </c>
      <c r="D515" s="130">
        <v>8</v>
      </c>
      <c r="E515" s="130">
        <v>59.726566840000004</v>
      </c>
      <c r="F515" s="102">
        <v>1.94</v>
      </c>
      <c r="G515" s="124">
        <v>4.7875126000000003</v>
      </c>
      <c r="H515" s="102">
        <v>1.23</v>
      </c>
      <c r="I515" s="124">
        <v>3.7608479999999997</v>
      </c>
      <c r="J515" s="47" t="s">
        <v>29</v>
      </c>
      <c r="K515" s="47" t="s">
        <v>19</v>
      </c>
      <c r="L515" s="47">
        <v>1</v>
      </c>
      <c r="M515" s="40">
        <v>45.2</v>
      </c>
      <c r="N515" s="49">
        <v>45.2</v>
      </c>
      <c r="O515" s="124">
        <v>477.81253472000003</v>
      </c>
      <c r="P515" s="124">
        <v>45.2</v>
      </c>
      <c r="Q515" s="124">
        <v>51.178206240000002</v>
      </c>
      <c r="R515" s="111">
        <v>76.959999999999994</v>
      </c>
      <c r="S515" s="111">
        <v>615.67999999999995</v>
      </c>
    </row>
    <row r="516" spans="1:19">
      <c r="A516" s="101"/>
      <c r="B516" s="131"/>
      <c r="C516" s="103"/>
      <c r="D516" s="130"/>
      <c r="E516" s="130"/>
      <c r="F516" s="102"/>
      <c r="G516" s="124"/>
      <c r="H516" s="102"/>
      <c r="I516" s="124"/>
      <c r="J516" s="47"/>
      <c r="K516" s="47"/>
      <c r="L516" s="47"/>
      <c r="M516" s="40"/>
      <c r="N516" s="49">
        <v>0</v>
      </c>
      <c r="O516" s="124"/>
      <c r="P516" s="124"/>
      <c r="Q516" s="124"/>
      <c r="R516" s="111"/>
      <c r="S516" s="111"/>
    </row>
    <row r="517" spans="1:19">
      <c r="A517" s="101"/>
      <c r="B517" s="131"/>
      <c r="C517" s="103"/>
      <c r="D517" s="130"/>
      <c r="E517" s="130"/>
      <c r="F517" s="102"/>
      <c r="G517" s="124"/>
      <c r="H517" s="102"/>
      <c r="I517" s="124"/>
      <c r="J517" s="47"/>
      <c r="K517" s="47"/>
      <c r="L517" s="47"/>
      <c r="M517" s="40"/>
      <c r="N517" s="49">
        <v>0</v>
      </c>
      <c r="O517" s="124"/>
      <c r="P517" s="124"/>
      <c r="Q517" s="124"/>
      <c r="R517" s="111"/>
      <c r="S517" s="111"/>
    </row>
    <row r="518" spans="1:19">
      <c r="A518" s="101"/>
      <c r="B518" s="131"/>
      <c r="C518" s="103"/>
      <c r="D518" s="130"/>
      <c r="E518" s="130"/>
      <c r="F518" s="102"/>
      <c r="G518" s="124"/>
      <c r="H518" s="102"/>
      <c r="I518" s="124"/>
      <c r="J518" s="47"/>
      <c r="K518" s="47"/>
      <c r="L518" s="47"/>
      <c r="M518" s="40"/>
      <c r="N518" s="49">
        <v>0</v>
      </c>
      <c r="O518" s="124"/>
      <c r="P518" s="124"/>
      <c r="Q518" s="124"/>
      <c r="R518" s="111"/>
      <c r="S518" s="111"/>
    </row>
    <row r="519" spans="1:19" ht="12.6" customHeight="1">
      <c r="A519" s="101">
        <v>13</v>
      </c>
      <c r="B519" s="131" t="s">
        <v>379</v>
      </c>
      <c r="C519" s="122" t="s">
        <v>420</v>
      </c>
      <c r="D519" s="130">
        <v>3</v>
      </c>
      <c r="E519" s="130">
        <v>96.725303428000004</v>
      </c>
      <c r="F519" s="102">
        <v>1.67</v>
      </c>
      <c r="G519" s="124">
        <v>4.1212092999999994</v>
      </c>
      <c r="H519" s="102">
        <v>1.98</v>
      </c>
      <c r="I519" s="124">
        <v>6.0540479999999999</v>
      </c>
      <c r="J519" s="47" t="s">
        <v>29</v>
      </c>
      <c r="K519" s="47" t="s">
        <v>19</v>
      </c>
      <c r="L519" s="47">
        <v>1</v>
      </c>
      <c r="M519" s="40">
        <v>76.44</v>
      </c>
      <c r="N519" s="49">
        <v>76.44</v>
      </c>
      <c r="O519" s="124">
        <v>290.175910284</v>
      </c>
      <c r="P519" s="124">
        <v>76.44</v>
      </c>
      <c r="Q519" s="124">
        <v>86.550046128000005</v>
      </c>
      <c r="R519" s="111">
        <v>124.64</v>
      </c>
      <c r="S519" s="111">
        <v>373.92</v>
      </c>
    </row>
    <row r="520" spans="1:19">
      <c r="A520" s="101"/>
      <c r="B520" s="131"/>
      <c r="C520" s="103"/>
      <c r="D520" s="130"/>
      <c r="E520" s="130"/>
      <c r="F520" s="102"/>
      <c r="G520" s="124"/>
      <c r="H520" s="102"/>
      <c r="I520" s="124"/>
      <c r="J520" s="47"/>
      <c r="K520" s="47"/>
      <c r="L520" s="47"/>
      <c r="M520" s="40"/>
      <c r="N520" s="49">
        <v>0</v>
      </c>
      <c r="O520" s="124"/>
      <c r="P520" s="124"/>
      <c r="Q520" s="124"/>
      <c r="R520" s="111"/>
      <c r="S520" s="111"/>
    </row>
    <row r="521" spans="1:19">
      <c r="A521" s="101"/>
      <c r="B521" s="131"/>
      <c r="C521" s="103"/>
      <c r="D521" s="130"/>
      <c r="E521" s="130"/>
      <c r="F521" s="102"/>
      <c r="G521" s="124"/>
      <c r="H521" s="102"/>
      <c r="I521" s="124"/>
      <c r="J521" s="47"/>
      <c r="K521" s="40"/>
      <c r="L521" s="47"/>
      <c r="M521" s="40"/>
      <c r="N521" s="49">
        <v>0</v>
      </c>
      <c r="O521" s="124"/>
      <c r="P521" s="124"/>
      <c r="Q521" s="124"/>
      <c r="R521" s="111"/>
      <c r="S521" s="111"/>
    </row>
    <row r="522" spans="1:19">
      <c r="A522" s="101"/>
      <c r="B522" s="131"/>
      <c r="C522" s="103"/>
      <c r="D522" s="130"/>
      <c r="E522" s="130"/>
      <c r="F522" s="102"/>
      <c r="G522" s="124"/>
      <c r="H522" s="102"/>
      <c r="I522" s="124"/>
      <c r="J522" s="47"/>
      <c r="K522" s="47"/>
      <c r="L522" s="47"/>
      <c r="M522" s="40"/>
      <c r="N522" s="49">
        <v>0</v>
      </c>
      <c r="O522" s="124"/>
      <c r="P522" s="124"/>
      <c r="Q522" s="124"/>
      <c r="R522" s="111"/>
      <c r="S522" s="111"/>
    </row>
    <row r="523" spans="1:19" ht="12.6" customHeight="1">
      <c r="A523" s="101">
        <v>14</v>
      </c>
      <c r="B523" s="131" t="s">
        <v>380</v>
      </c>
      <c r="C523" s="122" t="s">
        <v>420</v>
      </c>
      <c r="D523" s="130">
        <v>4</v>
      </c>
      <c r="E523" s="130">
        <v>116.22975202799999</v>
      </c>
      <c r="F523" s="102">
        <v>2.37</v>
      </c>
      <c r="G523" s="124">
        <v>5.8486623</v>
      </c>
      <c r="H523" s="102">
        <v>2.98</v>
      </c>
      <c r="I523" s="124">
        <v>9.1116479999999989</v>
      </c>
      <c r="J523" s="47" t="s">
        <v>29</v>
      </c>
      <c r="K523" s="47" t="s">
        <v>19</v>
      </c>
      <c r="L523" s="47">
        <v>1</v>
      </c>
      <c r="M523" s="40">
        <v>89.44</v>
      </c>
      <c r="N523" s="49">
        <v>89.44</v>
      </c>
      <c r="O523" s="124">
        <v>464.91900811199997</v>
      </c>
      <c r="P523" s="124">
        <v>89.44</v>
      </c>
      <c r="Q523" s="124">
        <v>101.26944172799999</v>
      </c>
      <c r="R523" s="111">
        <v>148.28700000000001</v>
      </c>
      <c r="S523" s="111">
        <v>593.14800000000002</v>
      </c>
    </row>
    <row r="524" spans="1:19">
      <c r="A524" s="101"/>
      <c r="B524" s="131"/>
      <c r="C524" s="103"/>
      <c r="D524" s="130"/>
      <c r="E524" s="130"/>
      <c r="F524" s="102"/>
      <c r="G524" s="124"/>
      <c r="H524" s="102"/>
      <c r="I524" s="124"/>
      <c r="J524" s="47"/>
      <c r="K524" s="47"/>
      <c r="L524" s="47"/>
      <c r="M524" s="40"/>
      <c r="N524" s="49">
        <v>0</v>
      </c>
      <c r="O524" s="124"/>
      <c r="P524" s="124"/>
      <c r="Q524" s="124"/>
      <c r="R524" s="111"/>
      <c r="S524" s="111"/>
    </row>
    <row r="525" spans="1:19">
      <c r="A525" s="101"/>
      <c r="B525" s="131"/>
      <c r="C525" s="103"/>
      <c r="D525" s="130"/>
      <c r="E525" s="130"/>
      <c r="F525" s="102"/>
      <c r="G525" s="124"/>
      <c r="H525" s="102"/>
      <c r="I525" s="124"/>
      <c r="J525" s="47"/>
      <c r="K525" s="40"/>
      <c r="L525" s="47"/>
      <c r="M525" s="40"/>
      <c r="N525" s="49">
        <v>0</v>
      </c>
      <c r="O525" s="124"/>
      <c r="P525" s="124"/>
      <c r="Q525" s="124"/>
      <c r="R525" s="111"/>
      <c r="S525" s="111"/>
    </row>
    <row r="526" spans="1:19">
      <c r="A526" s="101"/>
      <c r="B526" s="131"/>
      <c r="C526" s="103"/>
      <c r="D526" s="130"/>
      <c r="E526" s="130"/>
      <c r="F526" s="102"/>
      <c r="G526" s="124"/>
      <c r="H526" s="102"/>
      <c r="I526" s="124"/>
      <c r="J526" s="47"/>
      <c r="K526" s="47"/>
      <c r="L526" s="47"/>
      <c r="M526" s="40"/>
      <c r="N526" s="49">
        <v>0</v>
      </c>
      <c r="O526" s="124"/>
      <c r="P526" s="124"/>
      <c r="Q526" s="124"/>
      <c r="R526" s="111"/>
      <c r="S526" s="111"/>
    </row>
    <row r="527" spans="1:19" ht="18.95" customHeight="1">
      <c r="A527" s="101">
        <v>15</v>
      </c>
      <c r="B527" s="131" t="s">
        <v>381</v>
      </c>
      <c r="C527" s="122" t="s">
        <v>420</v>
      </c>
      <c r="D527" s="130">
        <v>2</v>
      </c>
      <c r="E527" s="130">
        <v>7.7004170999999992</v>
      </c>
      <c r="F527" s="102">
        <v>0.69</v>
      </c>
      <c r="G527" s="124">
        <v>1.7027750999999998</v>
      </c>
      <c r="H527" s="102">
        <v>0.11</v>
      </c>
      <c r="I527" s="124">
        <v>0.33633600000000002</v>
      </c>
      <c r="J527" s="47" t="s">
        <v>45</v>
      </c>
      <c r="K527" s="47" t="s">
        <v>19</v>
      </c>
      <c r="L527" s="47">
        <v>1</v>
      </c>
      <c r="M527" s="40">
        <v>5</v>
      </c>
      <c r="N527" s="49">
        <v>5</v>
      </c>
      <c r="O527" s="124">
        <v>15.400834199999998</v>
      </c>
      <c r="P527" s="124">
        <v>5</v>
      </c>
      <c r="Q527" s="124">
        <v>5.6613059999999988</v>
      </c>
      <c r="R527" s="111">
        <v>7.92</v>
      </c>
      <c r="S527" s="111">
        <v>15.84</v>
      </c>
    </row>
    <row r="528" spans="1:19" ht="18.95" customHeight="1">
      <c r="A528" s="101"/>
      <c r="B528" s="131"/>
      <c r="C528" s="103"/>
      <c r="D528" s="130"/>
      <c r="E528" s="130"/>
      <c r="F528" s="102"/>
      <c r="G528" s="124"/>
      <c r="H528" s="102"/>
      <c r="I528" s="124"/>
      <c r="J528" s="47"/>
      <c r="K528" s="47"/>
      <c r="L528" s="47"/>
      <c r="M528" s="40"/>
      <c r="N528" s="49">
        <v>0</v>
      </c>
      <c r="O528" s="124"/>
      <c r="P528" s="124"/>
      <c r="Q528" s="124"/>
      <c r="R528" s="111"/>
      <c r="S528" s="111"/>
    </row>
    <row r="529" spans="1:20" ht="18.95" customHeight="1">
      <c r="A529" s="101"/>
      <c r="B529" s="131"/>
      <c r="C529" s="103"/>
      <c r="D529" s="130"/>
      <c r="E529" s="130"/>
      <c r="F529" s="102"/>
      <c r="G529" s="124"/>
      <c r="H529" s="102"/>
      <c r="I529" s="124"/>
      <c r="J529" s="47"/>
      <c r="K529" s="47"/>
      <c r="L529" s="47"/>
      <c r="M529" s="40"/>
      <c r="N529" s="49">
        <v>0</v>
      </c>
      <c r="O529" s="124"/>
      <c r="P529" s="124"/>
      <c r="Q529" s="124"/>
      <c r="R529" s="111"/>
      <c r="S529" s="111"/>
    </row>
    <row r="530" spans="1:20" ht="18.95" customHeight="1">
      <c r="A530" s="101"/>
      <c r="B530" s="131"/>
      <c r="C530" s="103"/>
      <c r="D530" s="130"/>
      <c r="E530" s="130"/>
      <c r="F530" s="102"/>
      <c r="G530" s="124"/>
      <c r="H530" s="102"/>
      <c r="I530" s="124"/>
      <c r="J530" s="47"/>
      <c r="K530" s="47"/>
      <c r="L530" s="47"/>
      <c r="M530" s="40"/>
      <c r="N530" s="49">
        <v>0</v>
      </c>
      <c r="O530" s="124"/>
      <c r="P530" s="124"/>
      <c r="Q530" s="124"/>
      <c r="R530" s="111"/>
      <c r="S530" s="111"/>
    </row>
    <row r="531" spans="1:20">
      <c r="A531" s="250">
        <v>16</v>
      </c>
      <c r="B531" s="131" t="s">
        <v>382</v>
      </c>
      <c r="C531" s="122" t="s">
        <v>420</v>
      </c>
      <c r="D531" s="130">
        <v>2</v>
      </c>
      <c r="E531" s="130">
        <v>4.5475570479999998</v>
      </c>
      <c r="F531" s="102">
        <v>1.04</v>
      </c>
      <c r="G531" s="124">
        <v>2.5665016</v>
      </c>
      <c r="H531" s="102">
        <v>0.06</v>
      </c>
      <c r="I531" s="124">
        <v>0.18345599999999998</v>
      </c>
      <c r="J531" s="40" t="s">
        <v>44</v>
      </c>
      <c r="K531" s="40" t="s">
        <v>19</v>
      </c>
      <c r="L531" s="40">
        <v>1</v>
      </c>
      <c r="M531" s="40">
        <v>1.667</v>
      </c>
      <c r="N531" s="49">
        <v>1.667</v>
      </c>
      <c r="O531" s="124">
        <v>9.0951140959999996</v>
      </c>
      <c r="P531" s="124">
        <v>1.667</v>
      </c>
      <c r="Q531" s="124">
        <v>1.7975994479999997</v>
      </c>
      <c r="R531" s="124">
        <v>3.71</v>
      </c>
      <c r="S531" s="111">
        <v>7.42</v>
      </c>
    </row>
    <row r="532" spans="1:20">
      <c r="A532" s="250"/>
      <c r="B532" s="131"/>
      <c r="C532" s="103"/>
      <c r="D532" s="130"/>
      <c r="E532" s="130"/>
      <c r="F532" s="102"/>
      <c r="G532" s="124"/>
      <c r="H532" s="102"/>
      <c r="I532" s="124"/>
      <c r="J532" s="47"/>
      <c r="K532" s="47"/>
      <c r="L532" s="47"/>
      <c r="M532" s="40"/>
      <c r="N532" s="49">
        <v>0</v>
      </c>
      <c r="O532" s="124"/>
      <c r="P532" s="124"/>
      <c r="Q532" s="124"/>
      <c r="R532" s="124"/>
      <c r="S532" s="111"/>
    </row>
    <row r="533" spans="1:20">
      <c r="A533" s="250"/>
      <c r="B533" s="131"/>
      <c r="C533" s="103"/>
      <c r="D533" s="130"/>
      <c r="E533" s="130"/>
      <c r="F533" s="102"/>
      <c r="G533" s="124"/>
      <c r="H533" s="102"/>
      <c r="I533" s="124"/>
      <c r="J533" s="47"/>
      <c r="K533" s="47"/>
      <c r="L533" s="47"/>
      <c r="M533" s="40"/>
      <c r="N533" s="49">
        <v>0</v>
      </c>
      <c r="O533" s="124"/>
      <c r="P533" s="124"/>
      <c r="Q533" s="124"/>
      <c r="R533" s="124"/>
      <c r="S533" s="111"/>
      <c r="T533" s="81"/>
    </row>
    <row r="534" spans="1:20">
      <c r="A534" s="250"/>
      <c r="B534" s="131"/>
      <c r="C534" s="103"/>
      <c r="D534" s="130"/>
      <c r="E534" s="130"/>
      <c r="F534" s="102"/>
      <c r="G534" s="124"/>
      <c r="H534" s="102"/>
      <c r="I534" s="124"/>
      <c r="J534" s="47"/>
      <c r="K534" s="47"/>
      <c r="L534" s="47"/>
      <c r="M534" s="40"/>
      <c r="N534" s="49">
        <v>0</v>
      </c>
      <c r="O534" s="124"/>
      <c r="P534" s="124"/>
      <c r="Q534" s="124"/>
      <c r="R534" s="124"/>
      <c r="S534" s="111"/>
    </row>
    <row r="535" spans="1:20">
      <c r="A535" s="250">
        <v>17</v>
      </c>
      <c r="B535" s="131" t="s">
        <v>383</v>
      </c>
      <c r="C535" s="122" t="s">
        <v>420</v>
      </c>
      <c r="D535" s="130">
        <v>2</v>
      </c>
      <c r="E535" s="130">
        <v>4.5475570479999998</v>
      </c>
      <c r="F535" s="102">
        <v>1.04</v>
      </c>
      <c r="G535" s="124">
        <v>2.5665016</v>
      </c>
      <c r="H535" s="102">
        <v>0.06</v>
      </c>
      <c r="I535" s="124">
        <v>0.18345599999999998</v>
      </c>
      <c r="J535" s="40" t="s">
        <v>44</v>
      </c>
      <c r="K535" s="40" t="s">
        <v>19</v>
      </c>
      <c r="L535" s="40">
        <v>1</v>
      </c>
      <c r="M535" s="40">
        <v>1.667</v>
      </c>
      <c r="N535" s="49">
        <v>1.667</v>
      </c>
      <c r="O535" s="124">
        <v>9.0951140959999996</v>
      </c>
      <c r="P535" s="124">
        <v>1.667</v>
      </c>
      <c r="Q535" s="124">
        <v>1.7975994479999997</v>
      </c>
      <c r="R535" s="124">
        <v>3.71</v>
      </c>
      <c r="S535" s="111">
        <v>7.42</v>
      </c>
    </row>
    <row r="536" spans="1:20">
      <c r="A536" s="250"/>
      <c r="B536" s="131"/>
      <c r="C536" s="103"/>
      <c r="D536" s="130"/>
      <c r="E536" s="130"/>
      <c r="F536" s="102"/>
      <c r="G536" s="124"/>
      <c r="H536" s="102"/>
      <c r="I536" s="124"/>
      <c r="J536" s="47"/>
      <c r="K536" s="47"/>
      <c r="L536" s="47"/>
      <c r="M536" s="40"/>
      <c r="N536" s="49">
        <v>0</v>
      </c>
      <c r="O536" s="124"/>
      <c r="P536" s="124"/>
      <c r="Q536" s="124"/>
      <c r="R536" s="124"/>
      <c r="S536" s="111"/>
    </row>
    <row r="537" spans="1:20">
      <c r="A537" s="250"/>
      <c r="B537" s="131"/>
      <c r="C537" s="103"/>
      <c r="D537" s="130"/>
      <c r="E537" s="130"/>
      <c r="F537" s="102"/>
      <c r="G537" s="124"/>
      <c r="H537" s="102"/>
      <c r="I537" s="124"/>
      <c r="J537" s="47"/>
      <c r="K537" s="47"/>
      <c r="L537" s="47"/>
      <c r="M537" s="40"/>
      <c r="N537" s="49">
        <v>0</v>
      </c>
      <c r="O537" s="124"/>
      <c r="P537" s="124"/>
      <c r="Q537" s="124"/>
      <c r="R537" s="124"/>
      <c r="S537" s="111"/>
    </row>
    <row r="538" spans="1:20">
      <c r="A538" s="250"/>
      <c r="B538" s="131"/>
      <c r="C538" s="103"/>
      <c r="D538" s="130"/>
      <c r="E538" s="130"/>
      <c r="F538" s="102"/>
      <c r="G538" s="124"/>
      <c r="H538" s="102"/>
      <c r="I538" s="124"/>
      <c r="J538" s="47"/>
      <c r="K538" s="47"/>
      <c r="L538" s="47"/>
      <c r="M538" s="40"/>
      <c r="N538" s="49">
        <v>0</v>
      </c>
      <c r="O538" s="124"/>
      <c r="P538" s="124"/>
      <c r="Q538" s="124"/>
      <c r="R538" s="124"/>
      <c r="S538" s="111"/>
    </row>
    <row r="539" spans="1:20">
      <c r="A539" s="162"/>
      <c r="B539" s="165" t="s">
        <v>304</v>
      </c>
      <c r="C539" s="168"/>
      <c r="D539" s="341"/>
      <c r="E539" s="344">
        <v>0</v>
      </c>
      <c r="F539" s="335"/>
      <c r="G539" s="338">
        <v>0</v>
      </c>
      <c r="H539" s="335"/>
      <c r="I539" s="338">
        <v>0</v>
      </c>
      <c r="J539" s="50"/>
      <c r="K539" s="50"/>
      <c r="L539" s="50"/>
      <c r="M539" s="51"/>
      <c r="N539" s="52">
        <v>0</v>
      </c>
      <c r="O539" s="338">
        <v>0</v>
      </c>
      <c r="P539" s="338">
        <v>0</v>
      </c>
      <c r="Q539" s="338">
        <v>0</v>
      </c>
      <c r="R539" s="338"/>
      <c r="S539" s="332">
        <v>2128.7550000000006</v>
      </c>
    </row>
    <row r="540" spans="1:20">
      <c r="A540" s="163"/>
      <c r="B540" s="166"/>
      <c r="C540" s="169"/>
      <c r="D540" s="342"/>
      <c r="E540" s="345"/>
      <c r="F540" s="336"/>
      <c r="G540" s="339"/>
      <c r="H540" s="336"/>
      <c r="I540" s="339"/>
      <c r="J540" s="50"/>
      <c r="K540" s="50"/>
      <c r="L540" s="50"/>
      <c r="M540" s="51"/>
      <c r="N540" s="52">
        <v>0</v>
      </c>
      <c r="O540" s="339"/>
      <c r="P540" s="339"/>
      <c r="Q540" s="339"/>
      <c r="R540" s="339"/>
      <c r="S540" s="333"/>
    </row>
    <row r="541" spans="1:20">
      <c r="A541" s="163"/>
      <c r="B541" s="166"/>
      <c r="C541" s="169"/>
      <c r="D541" s="342"/>
      <c r="E541" s="345"/>
      <c r="F541" s="336"/>
      <c r="G541" s="339"/>
      <c r="H541" s="336"/>
      <c r="I541" s="339"/>
      <c r="J541" s="50"/>
      <c r="K541" s="50"/>
      <c r="L541" s="50"/>
      <c r="M541" s="51"/>
      <c r="N541" s="52">
        <v>0</v>
      </c>
      <c r="O541" s="339"/>
      <c r="P541" s="339"/>
      <c r="Q541" s="339"/>
      <c r="R541" s="339"/>
      <c r="S541" s="333"/>
    </row>
    <row r="542" spans="1:20">
      <c r="A542" s="164"/>
      <c r="B542" s="167"/>
      <c r="C542" s="170"/>
      <c r="D542" s="343"/>
      <c r="E542" s="346"/>
      <c r="F542" s="337"/>
      <c r="G542" s="340"/>
      <c r="H542" s="337"/>
      <c r="I542" s="340"/>
      <c r="J542" s="50"/>
      <c r="K542" s="50"/>
      <c r="L542" s="50"/>
      <c r="M542" s="51"/>
      <c r="N542" s="52">
        <v>0</v>
      </c>
      <c r="O542" s="340"/>
      <c r="P542" s="340"/>
      <c r="Q542" s="340"/>
      <c r="R542" s="340"/>
      <c r="S542" s="334"/>
    </row>
    <row r="543" spans="1:20">
      <c r="A543" s="162"/>
      <c r="B543" s="165" t="s">
        <v>305</v>
      </c>
      <c r="C543" s="168"/>
      <c r="D543" s="171"/>
      <c r="E543" s="174">
        <v>0</v>
      </c>
      <c r="F543" s="153"/>
      <c r="G543" s="156">
        <v>0</v>
      </c>
      <c r="H543" s="159"/>
      <c r="I543" s="156">
        <v>0</v>
      </c>
      <c r="J543" s="24"/>
      <c r="K543" s="24"/>
      <c r="L543" s="24"/>
      <c r="M543" s="25"/>
      <c r="N543" s="26">
        <v>0</v>
      </c>
      <c r="O543" s="156">
        <v>0</v>
      </c>
      <c r="P543" s="156">
        <v>0</v>
      </c>
      <c r="Q543" s="156">
        <v>0</v>
      </c>
      <c r="R543" s="156"/>
      <c r="S543" s="274">
        <v>7.053498444175027E-2</v>
      </c>
    </row>
    <row r="544" spans="1:20">
      <c r="A544" s="163"/>
      <c r="B544" s="166"/>
      <c r="C544" s="169"/>
      <c r="D544" s="172"/>
      <c r="E544" s="175"/>
      <c r="F544" s="154"/>
      <c r="G544" s="157"/>
      <c r="H544" s="160"/>
      <c r="I544" s="157"/>
      <c r="J544" s="24"/>
      <c r="K544" s="24"/>
      <c r="L544" s="24"/>
      <c r="M544" s="25"/>
      <c r="N544" s="26">
        <v>0</v>
      </c>
      <c r="O544" s="157"/>
      <c r="P544" s="157"/>
      <c r="Q544" s="157"/>
      <c r="R544" s="157"/>
      <c r="S544" s="274"/>
    </row>
    <row r="545" spans="1:19">
      <c r="A545" s="163"/>
      <c r="B545" s="166"/>
      <c r="C545" s="169"/>
      <c r="D545" s="172"/>
      <c r="E545" s="175"/>
      <c r="F545" s="154"/>
      <c r="G545" s="157"/>
      <c r="H545" s="160"/>
      <c r="I545" s="157"/>
      <c r="J545" s="24"/>
      <c r="K545" s="24"/>
      <c r="L545" s="24"/>
      <c r="M545" s="25"/>
      <c r="N545" s="26">
        <v>0</v>
      </c>
      <c r="O545" s="157"/>
      <c r="P545" s="157"/>
      <c r="Q545" s="157"/>
      <c r="R545" s="157"/>
      <c r="S545" s="274"/>
    </row>
    <row r="546" spans="1:19">
      <c r="A546" s="164"/>
      <c r="B546" s="167"/>
      <c r="C546" s="170"/>
      <c r="D546" s="173"/>
      <c r="E546" s="176"/>
      <c r="F546" s="155"/>
      <c r="G546" s="158"/>
      <c r="H546" s="161"/>
      <c r="I546" s="158"/>
      <c r="J546" s="24"/>
      <c r="K546" s="24"/>
      <c r="L546" s="24"/>
      <c r="M546" s="25"/>
      <c r="N546" s="26">
        <v>0</v>
      </c>
      <c r="O546" s="158"/>
      <c r="P546" s="158"/>
      <c r="Q546" s="158"/>
      <c r="R546" s="158"/>
      <c r="S546" s="274"/>
    </row>
    <row r="547" spans="1:19">
      <c r="A547" s="101"/>
      <c r="B547" s="251" t="s">
        <v>384</v>
      </c>
      <c r="C547" s="103"/>
      <c r="D547" s="105"/>
      <c r="E547" s="105">
        <v>0</v>
      </c>
      <c r="F547" s="103"/>
      <c r="G547" s="100">
        <v>0</v>
      </c>
      <c r="H547" s="103"/>
      <c r="I547" s="100">
        <v>0</v>
      </c>
      <c r="J547" s="20"/>
      <c r="K547" s="20"/>
      <c r="L547" s="20"/>
      <c r="M547" s="19"/>
      <c r="N547" s="13">
        <v>0</v>
      </c>
      <c r="O547" s="100">
        <v>0</v>
      </c>
      <c r="P547" s="100">
        <v>0</v>
      </c>
      <c r="Q547" s="100">
        <v>0</v>
      </c>
      <c r="R547" s="275"/>
      <c r="S547" s="275"/>
    </row>
    <row r="548" spans="1:19">
      <c r="A548" s="101"/>
      <c r="B548" s="252"/>
      <c r="C548" s="103"/>
      <c r="D548" s="105"/>
      <c r="E548" s="105"/>
      <c r="F548" s="103"/>
      <c r="G548" s="100"/>
      <c r="H548" s="103"/>
      <c r="I548" s="100"/>
      <c r="J548" s="20"/>
      <c r="K548" s="20"/>
      <c r="L548" s="20"/>
      <c r="M548" s="19"/>
      <c r="N548" s="13">
        <v>0</v>
      </c>
      <c r="O548" s="100"/>
      <c r="P548" s="100"/>
      <c r="Q548" s="100"/>
      <c r="R548" s="275"/>
      <c r="S548" s="275"/>
    </row>
    <row r="549" spans="1:19">
      <c r="A549" s="101"/>
      <c r="B549" s="252"/>
      <c r="C549" s="103"/>
      <c r="D549" s="105"/>
      <c r="E549" s="105"/>
      <c r="F549" s="103"/>
      <c r="G549" s="100"/>
      <c r="H549" s="103"/>
      <c r="I549" s="100"/>
      <c r="J549" s="20"/>
      <c r="K549" s="20"/>
      <c r="L549" s="21"/>
      <c r="M549" s="19"/>
      <c r="N549" s="13">
        <v>0</v>
      </c>
      <c r="O549" s="100"/>
      <c r="P549" s="100"/>
      <c r="Q549" s="100"/>
      <c r="R549" s="275"/>
      <c r="S549" s="275"/>
    </row>
    <row r="550" spans="1:19">
      <c r="A550" s="101"/>
      <c r="B550" s="253"/>
      <c r="C550" s="103"/>
      <c r="D550" s="105"/>
      <c r="E550" s="105"/>
      <c r="F550" s="103"/>
      <c r="G550" s="100"/>
      <c r="H550" s="103"/>
      <c r="I550" s="100"/>
      <c r="J550" s="20"/>
      <c r="K550" s="20"/>
      <c r="L550" s="20"/>
      <c r="M550" s="19"/>
      <c r="N550" s="13">
        <v>0</v>
      </c>
      <c r="O550" s="100"/>
      <c r="P550" s="100"/>
      <c r="Q550" s="100"/>
      <c r="R550" s="275"/>
      <c r="S550" s="275"/>
    </row>
    <row r="551" spans="1:19">
      <c r="A551" s="101"/>
      <c r="B551" s="254" t="s">
        <v>385</v>
      </c>
      <c r="C551" s="103"/>
      <c r="D551" s="248"/>
      <c r="E551" s="105">
        <v>0</v>
      </c>
      <c r="F551" s="103"/>
      <c r="G551" s="100">
        <v>0</v>
      </c>
      <c r="H551" s="103"/>
      <c r="I551" s="100">
        <v>0</v>
      </c>
      <c r="J551" s="20"/>
      <c r="K551" s="20"/>
      <c r="L551" s="20"/>
      <c r="M551" s="19"/>
      <c r="N551" s="13">
        <v>0</v>
      </c>
      <c r="O551" s="100">
        <v>0</v>
      </c>
      <c r="P551" s="100">
        <v>0</v>
      </c>
      <c r="Q551" s="100">
        <v>0</v>
      </c>
      <c r="R551" s="275"/>
      <c r="S551" s="275"/>
    </row>
    <row r="552" spans="1:19">
      <c r="A552" s="101"/>
      <c r="B552" s="254"/>
      <c r="C552" s="103"/>
      <c r="D552" s="248"/>
      <c r="E552" s="105"/>
      <c r="F552" s="103"/>
      <c r="G552" s="100"/>
      <c r="H552" s="103"/>
      <c r="I552" s="100"/>
      <c r="J552" s="20"/>
      <c r="K552" s="20"/>
      <c r="L552" s="20"/>
      <c r="M552" s="19"/>
      <c r="N552" s="13">
        <v>0</v>
      </c>
      <c r="O552" s="100"/>
      <c r="P552" s="100"/>
      <c r="Q552" s="100"/>
      <c r="R552" s="275"/>
      <c r="S552" s="275"/>
    </row>
    <row r="553" spans="1:19">
      <c r="A553" s="101"/>
      <c r="B553" s="254"/>
      <c r="C553" s="103"/>
      <c r="D553" s="248"/>
      <c r="E553" s="105"/>
      <c r="F553" s="103"/>
      <c r="G553" s="100"/>
      <c r="H553" s="103"/>
      <c r="I553" s="100"/>
      <c r="J553" s="20"/>
      <c r="K553" s="20"/>
      <c r="L553" s="21"/>
      <c r="M553" s="19"/>
      <c r="N553" s="13">
        <v>0</v>
      </c>
      <c r="O553" s="100"/>
      <c r="P553" s="100"/>
      <c r="Q553" s="100"/>
      <c r="R553" s="275"/>
      <c r="S553" s="275"/>
    </row>
    <row r="554" spans="1:19">
      <c r="A554" s="101"/>
      <c r="B554" s="254"/>
      <c r="C554" s="103"/>
      <c r="D554" s="248"/>
      <c r="E554" s="105"/>
      <c r="F554" s="103"/>
      <c r="G554" s="100"/>
      <c r="H554" s="103"/>
      <c r="I554" s="100"/>
      <c r="J554" s="20"/>
      <c r="K554" s="20"/>
      <c r="L554" s="20"/>
      <c r="M554" s="19"/>
      <c r="N554" s="13">
        <v>0</v>
      </c>
      <c r="O554" s="100"/>
      <c r="P554" s="100"/>
      <c r="Q554" s="100"/>
      <c r="R554" s="275"/>
      <c r="S554" s="275"/>
    </row>
    <row r="555" spans="1:19" ht="12.6" customHeight="1">
      <c r="A555" s="101">
        <v>1</v>
      </c>
      <c r="B555" s="131" t="s">
        <v>386</v>
      </c>
      <c r="C555" s="122" t="s">
        <v>427</v>
      </c>
      <c r="D555" s="130">
        <v>19.5</v>
      </c>
      <c r="E555" s="130">
        <v>0.90206671100000002</v>
      </c>
      <c r="F555" s="102">
        <v>1.3299999999999999E-2</v>
      </c>
      <c r="G555" s="124">
        <v>3.2821607000000003E-2</v>
      </c>
      <c r="H555" s="102">
        <v>0.28428999999999999</v>
      </c>
      <c r="I555" s="124">
        <v>0.86924510399999999</v>
      </c>
      <c r="J555" s="47"/>
      <c r="K555" s="47"/>
      <c r="L555" s="47"/>
      <c r="M555" s="40"/>
      <c r="N555" s="49">
        <v>0</v>
      </c>
      <c r="O555" s="124">
        <v>17.590300864500001</v>
      </c>
      <c r="P555" s="124">
        <v>0</v>
      </c>
      <c r="Q555" s="124">
        <v>0</v>
      </c>
      <c r="R555" s="111">
        <v>1.1599999999999999</v>
      </c>
      <c r="S555" s="111">
        <v>22.619999999999997</v>
      </c>
    </row>
    <row r="556" spans="1:19">
      <c r="A556" s="101"/>
      <c r="B556" s="131"/>
      <c r="C556" s="103"/>
      <c r="D556" s="130"/>
      <c r="E556" s="130"/>
      <c r="F556" s="102"/>
      <c r="G556" s="124"/>
      <c r="H556" s="102"/>
      <c r="I556" s="124"/>
      <c r="J556" s="47"/>
      <c r="K556" s="47"/>
      <c r="L556" s="47"/>
      <c r="M556" s="40"/>
      <c r="N556" s="49">
        <v>0</v>
      </c>
      <c r="O556" s="124"/>
      <c r="P556" s="124"/>
      <c r="Q556" s="124"/>
      <c r="R556" s="111"/>
      <c r="S556" s="111"/>
    </row>
    <row r="557" spans="1:19">
      <c r="A557" s="101"/>
      <c r="B557" s="131"/>
      <c r="C557" s="103"/>
      <c r="D557" s="130"/>
      <c r="E557" s="130"/>
      <c r="F557" s="102"/>
      <c r="G557" s="124"/>
      <c r="H557" s="102"/>
      <c r="I557" s="124"/>
      <c r="J557" s="47"/>
      <c r="K557" s="47"/>
      <c r="L557" s="47"/>
      <c r="M557" s="40"/>
      <c r="N557" s="49">
        <v>0</v>
      </c>
      <c r="O557" s="124"/>
      <c r="P557" s="124"/>
      <c r="Q557" s="124"/>
      <c r="R557" s="111"/>
      <c r="S557" s="111"/>
    </row>
    <row r="558" spans="1:19" ht="21" customHeight="1">
      <c r="A558" s="101"/>
      <c r="B558" s="131"/>
      <c r="C558" s="103"/>
      <c r="D558" s="130"/>
      <c r="E558" s="130"/>
      <c r="F558" s="102"/>
      <c r="G558" s="124"/>
      <c r="H558" s="102"/>
      <c r="I558" s="124"/>
      <c r="J558" s="47"/>
      <c r="K558" s="47"/>
      <c r="L558" s="47"/>
      <c r="M558" s="40"/>
      <c r="N558" s="49">
        <v>0</v>
      </c>
      <c r="O558" s="124"/>
      <c r="P558" s="124"/>
      <c r="Q558" s="124"/>
      <c r="R558" s="111"/>
      <c r="S558" s="111"/>
    </row>
    <row r="559" spans="1:19">
      <c r="A559" s="101">
        <v>2</v>
      </c>
      <c r="B559" s="131" t="s">
        <v>387</v>
      </c>
      <c r="C559" s="122" t="s">
        <v>427</v>
      </c>
      <c r="D559" s="130">
        <v>4.0500000000000007</v>
      </c>
      <c r="E559" s="130">
        <v>2.714569</v>
      </c>
      <c r="F559" s="102">
        <v>1.1000000000000001</v>
      </c>
      <c r="G559" s="124">
        <v>2.714569</v>
      </c>
      <c r="H559" s="102"/>
      <c r="I559" s="124">
        <v>0</v>
      </c>
      <c r="J559" s="47"/>
      <c r="K559" s="47"/>
      <c r="L559" s="47"/>
      <c r="M559" s="40"/>
      <c r="N559" s="49">
        <v>0</v>
      </c>
      <c r="O559" s="124">
        <v>10.994004450000002</v>
      </c>
      <c r="P559" s="124">
        <v>0</v>
      </c>
      <c r="Q559" s="124">
        <v>0</v>
      </c>
      <c r="R559" s="111">
        <v>3.5</v>
      </c>
      <c r="S559" s="111">
        <v>14.175000000000002</v>
      </c>
    </row>
    <row r="560" spans="1:19">
      <c r="A560" s="101"/>
      <c r="B560" s="131"/>
      <c r="C560" s="103"/>
      <c r="D560" s="130"/>
      <c r="E560" s="130"/>
      <c r="F560" s="102"/>
      <c r="G560" s="124"/>
      <c r="H560" s="102"/>
      <c r="I560" s="124"/>
      <c r="J560" s="47"/>
      <c r="K560" s="47"/>
      <c r="L560" s="47"/>
      <c r="M560" s="40"/>
      <c r="N560" s="49">
        <v>0</v>
      </c>
      <c r="O560" s="124"/>
      <c r="P560" s="124"/>
      <c r="Q560" s="124"/>
      <c r="R560" s="111"/>
      <c r="S560" s="111"/>
    </row>
    <row r="561" spans="1:19">
      <c r="A561" s="101"/>
      <c r="B561" s="131"/>
      <c r="C561" s="103"/>
      <c r="D561" s="130"/>
      <c r="E561" s="130"/>
      <c r="F561" s="102"/>
      <c r="G561" s="124"/>
      <c r="H561" s="102"/>
      <c r="I561" s="124"/>
      <c r="J561" s="47"/>
      <c r="K561" s="47"/>
      <c r="L561" s="47"/>
      <c r="M561" s="40"/>
      <c r="N561" s="49">
        <v>0</v>
      </c>
      <c r="O561" s="124"/>
      <c r="P561" s="124"/>
      <c r="Q561" s="124"/>
      <c r="R561" s="111"/>
      <c r="S561" s="111"/>
    </row>
    <row r="562" spans="1:19">
      <c r="A562" s="101"/>
      <c r="B562" s="131"/>
      <c r="C562" s="103"/>
      <c r="D562" s="130"/>
      <c r="E562" s="130"/>
      <c r="F562" s="102"/>
      <c r="G562" s="124"/>
      <c r="H562" s="102"/>
      <c r="I562" s="124"/>
      <c r="J562" s="47"/>
      <c r="K562" s="47"/>
      <c r="L562" s="47"/>
      <c r="M562" s="40"/>
      <c r="N562" s="49">
        <v>0</v>
      </c>
      <c r="O562" s="124"/>
      <c r="P562" s="124"/>
      <c r="Q562" s="124"/>
      <c r="R562" s="111"/>
      <c r="S562" s="111"/>
    </row>
    <row r="563" spans="1:19" ht="12.6" customHeight="1">
      <c r="A563" s="101">
        <v>3</v>
      </c>
      <c r="B563" s="131" t="s">
        <v>371</v>
      </c>
      <c r="C563" s="122" t="s">
        <v>427</v>
      </c>
      <c r="D563" s="130">
        <v>7.5</v>
      </c>
      <c r="E563" s="130">
        <v>5.0440185600000005</v>
      </c>
      <c r="F563" s="102"/>
      <c r="G563" s="124">
        <v>0</v>
      </c>
      <c r="H563" s="102">
        <v>2.0299999999999999E-2</v>
      </c>
      <c r="I563" s="124">
        <v>6.2069279999999991E-2</v>
      </c>
      <c r="J563" s="47" t="s">
        <v>26</v>
      </c>
      <c r="K563" s="47" t="s">
        <v>106</v>
      </c>
      <c r="L563" s="47">
        <v>1.1000000000000001</v>
      </c>
      <c r="M563" s="40">
        <v>4</v>
      </c>
      <c r="N563" s="49">
        <v>4.4000000000000004</v>
      </c>
      <c r="O563" s="124">
        <v>37.830139200000005</v>
      </c>
      <c r="P563" s="124">
        <v>4.4000000000000004</v>
      </c>
      <c r="Q563" s="124">
        <v>4.9819492800000003</v>
      </c>
      <c r="R563" s="111">
        <v>6.5</v>
      </c>
      <c r="S563" s="111">
        <v>48.75</v>
      </c>
    </row>
    <row r="564" spans="1:19">
      <c r="A564" s="101"/>
      <c r="B564" s="131"/>
      <c r="C564" s="103"/>
      <c r="D564" s="130"/>
      <c r="E564" s="130"/>
      <c r="F564" s="102"/>
      <c r="G564" s="124"/>
      <c r="H564" s="102"/>
      <c r="I564" s="124"/>
      <c r="J564" s="47"/>
      <c r="K564" s="47"/>
      <c r="L564" s="47"/>
      <c r="M564" s="40"/>
      <c r="N564" s="49">
        <v>0</v>
      </c>
      <c r="O564" s="124"/>
      <c r="P564" s="124"/>
      <c r="Q564" s="124"/>
      <c r="R564" s="111"/>
      <c r="S564" s="111"/>
    </row>
    <row r="565" spans="1:19">
      <c r="A565" s="101"/>
      <c r="B565" s="131"/>
      <c r="C565" s="103"/>
      <c r="D565" s="130"/>
      <c r="E565" s="130"/>
      <c r="F565" s="102"/>
      <c r="G565" s="124"/>
      <c r="H565" s="102"/>
      <c r="I565" s="124"/>
      <c r="J565" s="47"/>
      <c r="K565" s="47"/>
      <c r="L565" s="47"/>
      <c r="M565" s="40"/>
      <c r="N565" s="49">
        <v>0</v>
      </c>
      <c r="O565" s="124"/>
      <c r="P565" s="124"/>
      <c r="Q565" s="124"/>
      <c r="R565" s="111"/>
      <c r="S565" s="111"/>
    </row>
    <row r="566" spans="1:19">
      <c r="A566" s="101"/>
      <c r="B566" s="131"/>
      <c r="C566" s="103"/>
      <c r="D566" s="130"/>
      <c r="E566" s="130"/>
      <c r="F566" s="102"/>
      <c r="G566" s="124"/>
      <c r="H566" s="102"/>
      <c r="I566" s="124"/>
      <c r="J566" s="47"/>
      <c r="K566" s="47"/>
      <c r="L566" s="47"/>
      <c r="M566" s="40"/>
      <c r="N566" s="49">
        <v>0</v>
      </c>
      <c r="O566" s="124"/>
      <c r="P566" s="124"/>
      <c r="Q566" s="124"/>
      <c r="R566" s="111"/>
      <c r="S566" s="111"/>
    </row>
    <row r="567" spans="1:19">
      <c r="A567" s="101">
        <v>4</v>
      </c>
      <c r="B567" s="131" t="s">
        <v>358</v>
      </c>
      <c r="C567" s="122" t="s">
        <v>427</v>
      </c>
      <c r="D567" s="130">
        <v>16.049999999999997</v>
      </c>
      <c r="E567" s="130">
        <v>1.3868979800000001</v>
      </c>
      <c r="F567" s="102">
        <v>0.56200000000000006</v>
      </c>
      <c r="G567" s="124">
        <v>1.3868979800000001</v>
      </c>
      <c r="H567" s="102"/>
      <c r="I567" s="124">
        <v>0</v>
      </c>
      <c r="J567" s="47"/>
      <c r="K567" s="47"/>
      <c r="L567" s="47"/>
      <c r="M567" s="40"/>
      <c r="N567" s="49">
        <v>0</v>
      </c>
      <c r="O567" s="124">
        <v>22.259712578999999</v>
      </c>
      <c r="P567" s="124">
        <v>0</v>
      </c>
      <c r="Q567" s="124">
        <v>0</v>
      </c>
      <c r="R567" s="111">
        <v>1.8</v>
      </c>
      <c r="S567" s="111">
        <v>28.889999999999997</v>
      </c>
    </row>
    <row r="568" spans="1:19">
      <c r="A568" s="101"/>
      <c r="B568" s="131"/>
      <c r="C568" s="103"/>
      <c r="D568" s="130"/>
      <c r="E568" s="130"/>
      <c r="F568" s="102"/>
      <c r="G568" s="124"/>
      <c r="H568" s="102"/>
      <c r="I568" s="124"/>
      <c r="J568" s="47"/>
      <c r="K568" s="47"/>
      <c r="L568" s="47"/>
      <c r="M568" s="40"/>
      <c r="N568" s="49">
        <v>0</v>
      </c>
      <c r="O568" s="124"/>
      <c r="P568" s="124"/>
      <c r="Q568" s="124"/>
      <c r="R568" s="111"/>
      <c r="S568" s="111"/>
    </row>
    <row r="569" spans="1:19">
      <c r="A569" s="101"/>
      <c r="B569" s="131"/>
      <c r="C569" s="103"/>
      <c r="D569" s="130"/>
      <c r="E569" s="130"/>
      <c r="F569" s="102"/>
      <c r="G569" s="124"/>
      <c r="H569" s="102"/>
      <c r="I569" s="124"/>
      <c r="J569" s="47"/>
      <c r="K569" s="47"/>
      <c r="L569" s="47"/>
      <c r="M569" s="40"/>
      <c r="N569" s="49">
        <v>0</v>
      </c>
      <c r="O569" s="124"/>
      <c r="P569" s="124"/>
      <c r="Q569" s="124"/>
      <c r="R569" s="111"/>
      <c r="S569" s="111"/>
    </row>
    <row r="570" spans="1:19">
      <c r="A570" s="101"/>
      <c r="B570" s="131"/>
      <c r="C570" s="103"/>
      <c r="D570" s="130"/>
      <c r="E570" s="130"/>
      <c r="F570" s="102"/>
      <c r="G570" s="124"/>
      <c r="H570" s="102"/>
      <c r="I570" s="124"/>
      <c r="J570" s="47"/>
      <c r="K570" s="47"/>
      <c r="L570" s="47"/>
      <c r="M570" s="40"/>
      <c r="N570" s="49">
        <v>0</v>
      </c>
      <c r="O570" s="124"/>
      <c r="P570" s="124"/>
      <c r="Q570" s="124"/>
      <c r="R570" s="111"/>
      <c r="S570" s="111"/>
    </row>
    <row r="571" spans="1:19" ht="17.100000000000001" customHeight="1">
      <c r="A571" s="101">
        <v>5</v>
      </c>
      <c r="B571" s="131" t="s">
        <v>303</v>
      </c>
      <c r="C571" s="255" t="s">
        <v>423</v>
      </c>
      <c r="D571" s="258">
        <v>11.399999999999999</v>
      </c>
      <c r="E571" s="130">
        <v>1.8056844000000001</v>
      </c>
      <c r="F571" s="261">
        <v>0.36</v>
      </c>
      <c r="G571" s="124">
        <v>0.88840439999999998</v>
      </c>
      <c r="H571" s="261">
        <v>0.3</v>
      </c>
      <c r="I571" s="124">
        <v>0.91727999999999998</v>
      </c>
      <c r="J571" s="68"/>
      <c r="K571" s="68"/>
      <c r="L571" s="68"/>
      <c r="M571" s="69"/>
      <c r="N571" s="49">
        <v>0</v>
      </c>
      <c r="O571" s="124">
        <v>20.584802159999999</v>
      </c>
      <c r="P571" s="124">
        <v>0</v>
      </c>
      <c r="Q571" s="124">
        <v>0</v>
      </c>
      <c r="R571" s="111">
        <v>2.33</v>
      </c>
      <c r="S571" s="111">
        <v>26.561999999999998</v>
      </c>
    </row>
    <row r="572" spans="1:19" ht="17.100000000000001" customHeight="1">
      <c r="A572" s="101"/>
      <c r="B572" s="131"/>
      <c r="C572" s="256"/>
      <c r="D572" s="259"/>
      <c r="E572" s="130"/>
      <c r="F572" s="261"/>
      <c r="G572" s="124"/>
      <c r="H572" s="261"/>
      <c r="I572" s="124"/>
      <c r="J572" s="68"/>
      <c r="K572" s="68"/>
      <c r="L572" s="68"/>
      <c r="M572" s="69"/>
      <c r="N572" s="49">
        <v>0</v>
      </c>
      <c r="O572" s="124"/>
      <c r="P572" s="124"/>
      <c r="Q572" s="124"/>
      <c r="R572" s="111"/>
      <c r="S572" s="111"/>
    </row>
    <row r="573" spans="1:19" ht="17.100000000000001" customHeight="1">
      <c r="A573" s="101"/>
      <c r="B573" s="131"/>
      <c r="C573" s="256"/>
      <c r="D573" s="259"/>
      <c r="E573" s="130"/>
      <c r="F573" s="261"/>
      <c r="G573" s="124"/>
      <c r="H573" s="261"/>
      <c r="I573" s="124"/>
      <c r="J573" s="68"/>
      <c r="K573" s="68"/>
      <c r="L573" s="68"/>
      <c r="M573" s="69"/>
      <c r="N573" s="49">
        <v>0</v>
      </c>
      <c r="O573" s="124"/>
      <c r="P573" s="124"/>
      <c r="Q573" s="124"/>
      <c r="R573" s="111"/>
      <c r="S573" s="111"/>
    </row>
    <row r="574" spans="1:19" ht="17.100000000000001" customHeight="1">
      <c r="A574" s="101"/>
      <c r="B574" s="131"/>
      <c r="C574" s="257"/>
      <c r="D574" s="260"/>
      <c r="E574" s="130"/>
      <c r="F574" s="261"/>
      <c r="G574" s="124"/>
      <c r="H574" s="261"/>
      <c r="I574" s="124"/>
      <c r="J574" s="68"/>
      <c r="K574" s="68"/>
      <c r="L574" s="68"/>
      <c r="M574" s="69"/>
      <c r="N574" s="49">
        <v>0</v>
      </c>
      <c r="O574" s="124"/>
      <c r="P574" s="124"/>
      <c r="Q574" s="124"/>
      <c r="R574" s="111"/>
      <c r="S574" s="111"/>
    </row>
    <row r="575" spans="1:19">
      <c r="A575" s="162"/>
      <c r="B575" s="165" t="s">
        <v>304</v>
      </c>
      <c r="C575" s="168"/>
      <c r="D575" s="341"/>
      <c r="E575" s="344">
        <v>0</v>
      </c>
      <c r="F575" s="335"/>
      <c r="G575" s="338">
        <v>0</v>
      </c>
      <c r="H575" s="335"/>
      <c r="I575" s="338">
        <v>0</v>
      </c>
      <c r="J575" s="50"/>
      <c r="K575" s="50"/>
      <c r="L575" s="50"/>
      <c r="M575" s="51"/>
      <c r="N575" s="52">
        <v>0</v>
      </c>
      <c r="O575" s="338">
        <v>0</v>
      </c>
      <c r="P575" s="338">
        <v>0</v>
      </c>
      <c r="Q575" s="338">
        <v>0</v>
      </c>
      <c r="R575" s="338"/>
      <c r="S575" s="332">
        <v>140.99700000000001</v>
      </c>
    </row>
    <row r="576" spans="1:19">
      <c r="A576" s="163"/>
      <c r="B576" s="166"/>
      <c r="C576" s="169"/>
      <c r="D576" s="342"/>
      <c r="E576" s="345"/>
      <c r="F576" s="336"/>
      <c r="G576" s="339"/>
      <c r="H576" s="336"/>
      <c r="I576" s="339"/>
      <c r="J576" s="50"/>
      <c r="K576" s="50"/>
      <c r="L576" s="50"/>
      <c r="M576" s="51"/>
      <c r="N576" s="52">
        <v>0</v>
      </c>
      <c r="O576" s="339"/>
      <c r="P576" s="339"/>
      <c r="Q576" s="339"/>
      <c r="R576" s="339"/>
      <c r="S576" s="333"/>
    </row>
    <row r="577" spans="1:19">
      <c r="A577" s="163"/>
      <c r="B577" s="166"/>
      <c r="C577" s="169"/>
      <c r="D577" s="342"/>
      <c r="E577" s="345"/>
      <c r="F577" s="336"/>
      <c r="G577" s="339"/>
      <c r="H577" s="336"/>
      <c r="I577" s="339"/>
      <c r="J577" s="50"/>
      <c r="K577" s="50"/>
      <c r="L577" s="50"/>
      <c r="M577" s="51"/>
      <c r="N577" s="52">
        <v>0</v>
      </c>
      <c r="O577" s="339"/>
      <c r="P577" s="339"/>
      <c r="Q577" s="339"/>
      <c r="R577" s="339"/>
      <c r="S577" s="333"/>
    </row>
    <row r="578" spans="1:19">
      <c r="A578" s="164"/>
      <c r="B578" s="167"/>
      <c r="C578" s="170"/>
      <c r="D578" s="343"/>
      <c r="E578" s="346"/>
      <c r="F578" s="337"/>
      <c r="G578" s="340"/>
      <c r="H578" s="337"/>
      <c r="I578" s="340"/>
      <c r="J578" s="50"/>
      <c r="K578" s="50"/>
      <c r="L578" s="50"/>
      <c r="M578" s="51"/>
      <c r="N578" s="52">
        <v>0</v>
      </c>
      <c r="O578" s="340"/>
      <c r="P578" s="340"/>
      <c r="Q578" s="340"/>
      <c r="R578" s="340"/>
      <c r="S578" s="334"/>
    </row>
    <row r="579" spans="1:19">
      <c r="A579" s="162"/>
      <c r="B579" s="165" t="s">
        <v>305</v>
      </c>
      <c r="C579" s="168"/>
      <c r="D579" s="171"/>
      <c r="E579" s="174">
        <v>0</v>
      </c>
      <c r="F579" s="153"/>
      <c r="G579" s="156">
        <v>0</v>
      </c>
      <c r="H579" s="159"/>
      <c r="I579" s="156">
        <v>0</v>
      </c>
      <c r="J579" s="24"/>
      <c r="K579" s="24"/>
      <c r="L579" s="24"/>
      <c r="M579" s="25"/>
      <c r="N579" s="26">
        <v>0</v>
      </c>
      <c r="O579" s="156">
        <v>0</v>
      </c>
      <c r="P579" s="156">
        <v>0</v>
      </c>
      <c r="Q579" s="156">
        <v>0</v>
      </c>
      <c r="R579" s="156"/>
      <c r="S579" s="274">
        <v>4.6718486633424046E-3</v>
      </c>
    </row>
    <row r="580" spans="1:19">
      <c r="A580" s="163"/>
      <c r="B580" s="166"/>
      <c r="C580" s="169"/>
      <c r="D580" s="172"/>
      <c r="E580" s="175"/>
      <c r="F580" s="154"/>
      <c r="G580" s="157"/>
      <c r="H580" s="160"/>
      <c r="I580" s="157"/>
      <c r="J580" s="24"/>
      <c r="K580" s="24"/>
      <c r="L580" s="24"/>
      <c r="M580" s="25"/>
      <c r="N580" s="26">
        <v>0</v>
      </c>
      <c r="O580" s="157"/>
      <c r="P580" s="157"/>
      <c r="Q580" s="157"/>
      <c r="R580" s="157"/>
      <c r="S580" s="274"/>
    </row>
    <row r="581" spans="1:19">
      <c r="A581" s="163"/>
      <c r="B581" s="166"/>
      <c r="C581" s="169"/>
      <c r="D581" s="172"/>
      <c r="E581" s="175"/>
      <c r="F581" s="154"/>
      <c r="G581" s="157"/>
      <c r="H581" s="160"/>
      <c r="I581" s="157"/>
      <c r="J581" s="24"/>
      <c r="K581" s="24"/>
      <c r="L581" s="24"/>
      <c r="M581" s="25"/>
      <c r="N581" s="26">
        <v>0</v>
      </c>
      <c r="O581" s="157"/>
      <c r="P581" s="157"/>
      <c r="Q581" s="157"/>
      <c r="R581" s="157"/>
      <c r="S581" s="274"/>
    </row>
    <row r="582" spans="1:19">
      <c r="A582" s="164"/>
      <c r="B582" s="167"/>
      <c r="C582" s="170"/>
      <c r="D582" s="173"/>
      <c r="E582" s="176"/>
      <c r="F582" s="155"/>
      <c r="G582" s="158"/>
      <c r="H582" s="161"/>
      <c r="I582" s="158"/>
      <c r="J582" s="24"/>
      <c r="K582" s="24"/>
      <c r="L582" s="24"/>
      <c r="M582" s="25"/>
      <c r="N582" s="26">
        <v>0</v>
      </c>
      <c r="O582" s="158"/>
      <c r="P582" s="158"/>
      <c r="Q582" s="158"/>
      <c r="R582" s="158"/>
      <c r="S582" s="274"/>
    </row>
    <row r="583" spans="1:19">
      <c r="A583" s="101"/>
      <c r="B583" s="265" t="s">
        <v>388</v>
      </c>
      <c r="C583" s="103"/>
      <c r="D583" s="105"/>
      <c r="E583" s="105"/>
      <c r="F583" s="103"/>
      <c r="G583" s="100"/>
      <c r="H583" s="103"/>
      <c r="I583" s="100"/>
      <c r="J583" s="20"/>
      <c r="K583" s="20"/>
      <c r="L583" s="20"/>
      <c r="M583" s="19"/>
      <c r="N583" s="13"/>
      <c r="O583" s="100"/>
      <c r="P583" s="100"/>
      <c r="Q583" s="100"/>
      <c r="R583" s="275"/>
      <c r="S583" s="275"/>
    </row>
    <row r="584" spans="1:19">
      <c r="A584" s="101"/>
      <c r="B584" s="265"/>
      <c r="C584" s="103"/>
      <c r="D584" s="105"/>
      <c r="E584" s="105"/>
      <c r="F584" s="103"/>
      <c r="G584" s="100"/>
      <c r="H584" s="103"/>
      <c r="I584" s="100"/>
      <c r="J584" s="20"/>
      <c r="K584" s="20"/>
      <c r="L584" s="20"/>
      <c r="M584" s="19"/>
      <c r="N584" s="13"/>
      <c r="O584" s="100"/>
      <c r="P584" s="100"/>
      <c r="Q584" s="100"/>
      <c r="R584" s="275"/>
      <c r="S584" s="275"/>
    </row>
    <row r="585" spans="1:19">
      <c r="A585" s="101"/>
      <c r="B585" s="265"/>
      <c r="C585" s="103"/>
      <c r="D585" s="105"/>
      <c r="E585" s="105"/>
      <c r="F585" s="103"/>
      <c r="G585" s="100"/>
      <c r="H585" s="103"/>
      <c r="I585" s="100"/>
      <c r="J585" s="20"/>
      <c r="K585" s="20"/>
      <c r="L585" s="21"/>
      <c r="M585" s="19"/>
      <c r="N585" s="13"/>
      <c r="O585" s="100"/>
      <c r="P585" s="100"/>
      <c r="Q585" s="100"/>
      <c r="R585" s="275"/>
      <c r="S585" s="275"/>
    </row>
    <row r="586" spans="1:19">
      <c r="A586" s="101"/>
      <c r="B586" s="265"/>
      <c r="C586" s="103"/>
      <c r="D586" s="105"/>
      <c r="E586" s="105"/>
      <c r="F586" s="103"/>
      <c r="G586" s="100"/>
      <c r="H586" s="103"/>
      <c r="I586" s="100"/>
      <c r="J586" s="20"/>
      <c r="K586" s="20"/>
      <c r="L586" s="20"/>
      <c r="M586" s="19"/>
      <c r="N586" s="13"/>
      <c r="O586" s="100"/>
      <c r="P586" s="100"/>
      <c r="Q586" s="100"/>
      <c r="R586" s="275"/>
      <c r="S586" s="275"/>
    </row>
    <row r="587" spans="1:19" ht="12.6" customHeight="1">
      <c r="A587" s="177">
        <v>1</v>
      </c>
      <c r="B587" s="262" t="s">
        <v>389</v>
      </c>
      <c r="C587" s="220" t="s">
        <v>426</v>
      </c>
      <c r="D587" s="235">
        <v>1</v>
      </c>
      <c r="E587" s="130">
        <v>4.9582477318400002</v>
      </c>
      <c r="F587" s="261">
        <v>1.24</v>
      </c>
      <c r="G587" s="124">
        <v>3.0600596000000002</v>
      </c>
      <c r="H587" s="261">
        <v>0.59</v>
      </c>
      <c r="I587" s="124">
        <v>1.803984</v>
      </c>
      <c r="J587" s="70" t="s">
        <v>37</v>
      </c>
      <c r="K587" s="70" t="s">
        <v>22</v>
      </c>
      <c r="L587" s="70">
        <v>0.4</v>
      </c>
      <c r="M587" s="67">
        <v>0.20799999999999999</v>
      </c>
      <c r="N587" s="49">
        <v>8.3199999999999996E-2</v>
      </c>
      <c r="O587" s="124">
        <v>4.9582477318400002</v>
      </c>
      <c r="P587" s="124">
        <v>8.3199999999999996E-2</v>
      </c>
      <c r="Q587" s="124">
        <v>9.4204131839999997E-2</v>
      </c>
      <c r="R587" s="111">
        <v>3.39</v>
      </c>
      <c r="S587" s="111">
        <v>3.39</v>
      </c>
    </row>
    <row r="588" spans="1:19">
      <c r="A588" s="177"/>
      <c r="B588" s="263"/>
      <c r="C588" s="221"/>
      <c r="D588" s="235"/>
      <c r="E588" s="130"/>
      <c r="F588" s="261"/>
      <c r="G588" s="124"/>
      <c r="H588" s="261"/>
      <c r="I588" s="124"/>
      <c r="J588" s="70"/>
      <c r="K588" s="70"/>
      <c r="L588" s="70"/>
      <c r="M588" s="67"/>
      <c r="N588" s="49">
        <v>0</v>
      </c>
      <c r="O588" s="124"/>
      <c r="P588" s="124"/>
      <c r="Q588" s="124"/>
      <c r="R588" s="111"/>
      <c r="S588" s="111"/>
    </row>
    <row r="589" spans="1:19">
      <c r="A589" s="177"/>
      <c r="B589" s="263"/>
      <c r="C589" s="221"/>
      <c r="D589" s="235"/>
      <c r="E589" s="130"/>
      <c r="F589" s="261"/>
      <c r="G589" s="124"/>
      <c r="H589" s="261"/>
      <c r="I589" s="124"/>
      <c r="J589" s="70"/>
      <c r="K589" s="70"/>
      <c r="L589" s="70"/>
      <c r="M589" s="67"/>
      <c r="N589" s="49">
        <v>0</v>
      </c>
      <c r="O589" s="124"/>
      <c r="P589" s="124"/>
      <c r="Q589" s="124"/>
      <c r="R589" s="111"/>
      <c r="S589" s="111"/>
    </row>
    <row r="590" spans="1:19">
      <c r="A590" s="177"/>
      <c r="B590" s="264"/>
      <c r="C590" s="221"/>
      <c r="D590" s="235"/>
      <c r="E590" s="130"/>
      <c r="F590" s="261"/>
      <c r="G590" s="124"/>
      <c r="H590" s="261"/>
      <c r="I590" s="124"/>
      <c r="J590" s="70"/>
      <c r="K590" s="70"/>
      <c r="L590" s="70"/>
      <c r="M590" s="67"/>
      <c r="N590" s="49">
        <v>0</v>
      </c>
      <c r="O590" s="124"/>
      <c r="P590" s="124"/>
      <c r="Q590" s="124"/>
      <c r="R590" s="111"/>
      <c r="S590" s="111"/>
    </row>
    <row r="591" spans="1:19" ht="21" customHeight="1">
      <c r="A591" s="177">
        <v>2</v>
      </c>
      <c r="B591" s="218" t="s">
        <v>390</v>
      </c>
      <c r="C591" s="220" t="s">
        <v>112</v>
      </c>
      <c r="D591" s="130">
        <v>92</v>
      </c>
      <c r="E591" s="130">
        <v>0.95279017284</v>
      </c>
      <c r="F591" s="102">
        <v>0.06</v>
      </c>
      <c r="G591" s="124">
        <v>0.14806739999999999</v>
      </c>
      <c r="H591" s="102">
        <v>0.05</v>
      </c>
      <c r="I591" s="124">
        <v>0.15287999999999999</v>
      </c>
      <c r="J591" s="70" t="s">
        <v>37</v>
      </c>
      <c r="K591" s="70" t="s">
        <v>22</v>
      </c>
      <c r="L591" s="47">
        <v>1.01</v>
      </c>
      <c r="M591" s="40">
        <v>0.56999999999999995</v>
      </c>
      <c r="N591" s="49">
        <v>0.57569999999999999</v>
      </c>
      <c r="O591" s="124">
        <v>87.656695901280003</v>
      </c>
      <c r="P591" s="124">
        <v>0.57569999999999999</v>
      </c>
      <c r="Q591" s="124">
        <v>0.65184277284000003</v>
      </c>
      <c r="R591" s="111">
        <v>1.23</v>
      </c>
      <c r="S591" s="111">
        <v>113.16</v>
      </c>
    </row>
    <row r="592" spans="1:19" ht="21" customHeight="1">
      <c r="A592" s="177"/>
      <c r="B592" s="218"/>
      <c r="C592" s="221"/>
      <c r="D592" s="130"/>
      <c r="E592" s="130"/>
      <c r="F592" s="102"/>
      <c r="G592" s="124"/>
      <c r="H592" s="102"/>
      <c r="I592" s="124"/>
      <c r="J592" s="47"/>
      <c r="K592" s="47"/>
      <c r="L592" s="47"/>
      <c r="M592" s="40"/>
      <c r="N592" s="49">
        <v>0</v>
      </c>
      <c r="O592" s="124"/>
      <c r="P592" s="124"/>
      <c r="Q592" s="124"/>
      <c r="R592" s="111"/>
      <c r="S592" s="111"/>
    </row>
    <row r="593" spans="1:19" ht="21" customHeight="1">
      <c r="A593" s="177"/>
      <c r="B593" s="218"/>
      <c r="C593" s="221"/>
      <c r="D593" s="130"/>
      <c r="E593" s="130"/>
      <c r="F593" s="102"/>
      <c r="G593" s="124"/>
      <c r="H593" s="102"/>
      <c r="I593" s="124"/>
      <c r="J593" s="47"/>
      <c r="K593" s="47"/>
      <c r="L593" s="47"/>
      <c r="M593" s="40"/>
      <c r="N593" s="49">
        <v>0</v>
      </c>
      <c r="O593" s="124"/>
      <c r="P593" s="124"/>
      <c r="Q593" s="124"/>
      <c r="R593" s="111"/>
      <c r="S593" s="111"/>
    </row>
    <row r="594" spans="1:19" ht="21" customHeight="1">
      <c r="A594" s="177"/>
      <c r="B594" s="218"/>
      <c r="C594" s="221"/>
      <c r="D594" s="130"/>
      <c r="E594" s="130"/>
      <c r="F594" s="102"/>
      <c r="G594" s="124"/>
      <c r="H594" s="102"/>
      <c r="I594" s="124"/>
      <c r="J594" s="47"/>
      <c r="K594" s="47"/>
      <c r="L594" s="47"/>
      <c r="M594" s="40"/>
      <c r="N594" s="49">
        <v>0</v>
      </c>
      <c r="O594" s="124"/>
      <c r="P594" s="124"/>
      <c r="Q594" s="124"/>
      <c r="R594" s="111"/>
      <c r="S594" s="111"/>
    </row>
    <row r="595" spans="1:19" ht="18.95" customHeight="1">
      <c r="A595" s="177">
        <v>3</v>
      </c>
      <c r="B595" s="218" t="s">
        <v>391</v>
      </c>
      <c r="C595" s="220" t="s">
        <v>425</v>
      </c>
      <c r="D595" s="130">
        <v>48</v>
      </c>
      <c r="E595" s="130">
        <v>0.68976589607999994</v>
      </c>
      <c r="F595" s="102">
        <v>0.06</v>
      </c>
      <c r="G595" s="124">
        <v>0.14806739999999999</v>
      </c>
      <c r="H595" s="102">
        <v>0.05</v>
      </c>
      <c r="I595" s="124">
        <v>0.15287999999999999</v>
      </c>
      <c r="J595" s="70" t="s">
        <v>37</v>
      </c>
      <c r="K595" s="70" t="s">
        <v>22</v>
      </c>
      <c r="L595" s="47">
        <v>1.01</v>
      </c>
      <c r="M595" s="40">
        <v>0.34</v>
      </c>
      <c r="N595" s="49">
        <v>0.34340000000000004</v>
      </c>
      <c r="O595" s="124">
        <v>33.108763011839997</v>
      </c>
      <c r="P595" s="124">
        <v>0.34340000000000004</v>
      </c>
      <c r="Q595" s="124">
        <v>0.38881849608000002</v>
      </c>
      <c r="R595" s="111">
        <v>0.89</v>
      </c>
      <c r="S595" s="111">
        <v>42.72</v>
      </c>
    </row>
    <row r="596" spans="1:19" ht="18.95" customHeight="1">
      <c r="A596" s="177"/>
      <c r="B596" s="218"/>
      <c r="C596" s="221"/>
      <c r="D596" s="130"/>
      <c r="E596" s="130"/>
      <c r="F596" s="102"/>
      <c r="G596" s="124"/>
      <c r="H596" s="102"/>
      <c r="I596" s="124"/>
      <c r="J596" s="47"/>
      <c r="K596" s="47"/>
      <c r="L596" s="47"/>
      <c r="M596" s="40"/>
      <c r="N596" s="49">
        <v>0</v>
      </c>
      <c r="O596" s="124"/>
      <c r="P596" s="124"/>
      <c r="Q596" s="124"/>
      <c r="R596" s="111"/>
      <c r="S596" s="111"/>
    </row>
    <row r="597" spans="1:19" ht="18.95" customHeight="1">
      <c r="A597" s="177"/>
      <c r="B597" s="218"/>
      <c r="C597" s="221"/>
      <c r="D597" s="130"/>
      <c r="E597" s="130"/>
      <c r="F597" s="102"/>
      <c r="G597" s="124"/>
      <c r="H597" s="102"/>
      <c r="I597" s="124"/>
      <c r="J597" s="47"/>
      <c r="K597" s="47"/>
      <c r="L597" s="47"/>
      <c r="M597" s="40"/>
      <c r="N597" s="49">
        <v>0</v>
      </c>
      <c r="O597" s="124"/>
      <c r="P597" s="124"/>
      <c r="Q597" s="124"/>
      <c r="R597" s="111"/>
      <c r="S597" s="111"/>
    </row>
    <row r="598" spans="1:19" ht="18.95" customHeight="1">
      <c r="A598" s="177"/>
      <c r="B598" s="218"/>
      <c r="C598" s="221"/>
      <c r="D598" s="130"/>
      <c r="E598" s="130"/>
      <c r="F598" s="102"/>
      <c r="G598" s="124"/>
      <c r="H598" s="102"/>
      <c r="I598" s="124"/>
      <c r="J598" s="47"/>
      <c r="K598" s="47"/>
      <c r="L598" s="47"/>
      <c r="M598" s="40"/>
      <c r="N598" s="49">
        <v>0</v>
      </c>
      <c r="O598" s="124"/>
      <c r="P598" s="124"/>
      <c r="Q598" s="124"/>
      <c r="R598" s="111"/>
      <c r="S598" s="111"/>
    </row>
    <row r="599" spans="1:19" ht="21.6" customHeight="1">
      <c r="A599" s="177">
        <v>4</v>
      </c>
      <c r="B599" s="218" t="s">
        <v>392</v>
      </c>
      <c r="C599" s="220" t="s">
        <v>425</v>
      </c>
      <c r="D599" s="130">
        <v>96</v>
      </c>
      <c r="E599" s="130">
        <v>0.55825375769999996</v>
      </c>
      <c r="F599" s="102">
        <v>0.06</v>
      </c>
      <c r="G599" s="124">
        <v>0.14806739999999999</v>
      </c>
      <c r="H599" s="102">
        <v>0.05</v>
      </c>
      <c r="I599" s="124">
        <v>0.15287999999999999</v>
      </c>
      <c r="J599" s="70" t="s">
        <v>37</v>
      </c>
      <c r="K599" s="70" t="s">
        <v>22</v>
      </c>
      <c r="L599" s="47">
        <v>1.01</v>
      </c>
      <c r="M599" s="40">
        <v>0.22500000000000001</v>
      </c>
      <c r="N599" s="49">
        <v>0.22725000000000001</v>
      </c>
      <c r="O599" s="124">
        <v>53.592360739199997</v>
      </c>
      <c r="P599" s="124">
        <v>0.22725000000000001</v>
      </c>
      <c r="Q599" s="124">
        <v>0.25730635769999999</v>
      </c>
      <c r="R599" s="111">
        <v>0.72</v>
      </c>
      <c r="S599" s="111">
        <v>69.12</v>
      </c>
    </row>
    <row r="600" spans="1:19" ht="21.6" customHeight="1">
      <c r="A600" s="177"/>
      <c r="B600" s="218"/>
      <c r="C600" s="221"/>
      <c r="D600" s="130"/>
      <c r="E600" s="130"/>
      <c r="F600" s="102"/>
      <c r="G600" s="124"/>
      <c r="H600" s="102"/>
      <c r="I600" s="124"/>
      <c r="J600" s="47"/>
      <c r="K600" s="47"/>
      <c r="L600" s="47"/>
      <c r="M600" s="40"/>
      <c r="N600" s="49">
        <v>0</v>
      </c>
      <c r="O600" s="124"/>
      <c r="P600" s="124"/>
      <c r="Q600" s="124"/>
      <c r="R600" s="111"/>
      <c r="S600" s="111"/>
    </row>
    <row r="601" spans="1:19" ht="21.6" customHeight="1">
      <c r="A601" s="177"/>
      <c r="B601" s="218"/>
      <c r="C601" s="221"/>
      <c r="D601" s="130"/>
      <c r="E601" s="130"/>
      <c r="F601" s="102"/>
      <c r="G601" s="124"/>
      <c r="H601" s="102"/>
      <c r="I601" s="124"/>
      <c r="J601" s="47"/>
      <c r="K601" s="47"/>
      <c r="L601" s="47"/>
      <c r="M601" s="40"/>
      <c r="N601" s="49">
        <v>0</v>
      </c>
      <c r="O601" s="124"/>
      <c r="P601" s="124"/>
      <c r="Q601" s="124"/>
      <c r="R601" s="111"/>
      <c r="S601" s="111"/>
    </row>
    <row r="602" spans="1:19" ht="21.6" customHeight="1">
      <c r="A602" s="177"/>
      <c r="B602" s="218"/>
      <c r="C602" s="221"/>
      <c r="D602" s="130"/>
      <c r="E602" s="130"/>
      <c r="F602" s="102"/>
      <c r="G602" s="124"/>
      <c r="H602" s="102"/>
      <c r="I602" s="124"/>
      <c r="J602" s="47"/>
      <c r="K602" s="47"/>
      <c r="L602" s="47"/>
      <c r="M602" s="40"/>
      <c r="N602" s="49">
        <v>0</v>
      </c>
      <c r="O602" s="124"/>
      <c r="P602" s="124"/>
      <c r="Q602" s="124"/>
      <c r="R602" s="111"/>
      <c r="S602" s="111"/>
    </row>
    <row r="603" spans="1:19" ht="20.100000000000001" customHeight="1">
      <c r="A603" s="177">
        <v>5</v>
      </c>
      <c r="B603" s="218" t="s">
        <v>393</v>
      </c>
      <c r="C603" s="220" t="s">
        <v>425</v>
      </c>
      <c r="D603" s="130">
        <v>61</v>
      </c>
      <c r="E603" s="130">
        <v>0.46219271749199997</v>
      </c>
      <c r="F603" s="102">
        <v>0.06</v>
      </c>
      <c r="G603" s="124">
        <v>0.14806739999999999</v>
      </c>
      <c r="H603" s="102">
        <v>0.05</v>
      </c>
      <c r="I603" s="124">
        <v>0.15287999999999999</v>
      </c>
      <c r="J603" s="70" t="s">
        <v>37</v>
      </c>
      <c r="K603" s="70" t="s">
        <v>22</v>
      </c>
      <c r="L603" s="47">
        <v>1.01</v>
      </c>
      <c r="M603" s="40">
        <v>0.14099999999999999</v>
      </c>
      <c r="N603" s="49">
        <v>0.14240999999999998</v>
      </c>
      <c r="O603" s="124">
        <v>28.193755767012</v>
      </c>
      <c r="P603" s="124">
        <v>0.14240999999999998</v>
      </c>
      <c r="Q603" s="124">
        <v>0.16124531749199997</v>
      </c>
      <c r="R603" s="111">
        <v>0.6</v>
      </c>
      <c r="S603" s="111">
        <v>36.6</v>
      </c>
    </row>
    <row r="604" spans="1:19" ht="20.100000000000001" customHeight="1">
      <c r="A604" s="177"/>
      <c r="B604" s="218"/>
      <c r="C604" s="221"/>
      <c r="D604" s="130"/>
      <c r="E604" s="130"/>
      <c r="F604" s="102"/>
      <c r="G604" s="124"/>
      <c r="H604" s="102"/>
      <c r="I604" s="124"/>
      <c r="J604" s="47"/>
      <c r="K604" s="47"/>
      <c r="L604" s="47"/>
      <c r="M604" s="40"/>
      <c r="N604" s="49">
        <v>0</v>
      </c>
      <c r="O604" s="124"/>
      <c r="P604" s="124"/>
      <c r="Q604" s="124"/>
      <c r="R604" s="111"/>
      <c r="S604" s="111"/>
    </row>
    <row r="605" spans="1:19" ht="20.100000000000001" customHeight="1">
      <c r="A605" s="177"/>
      <c r="B605" s="218"/>
      <c r="C605" s="221"/>
      <c r="D605" s="130"/>
      <c r="E605" s="130"/>
      <c r="F605" s="102"/>
      <c r="G605" s="124"/>
      <c r="H605" s="102"/>
      <c r="I605" s="124"/>
      <c r="J605" s="47"/>
      <c r="K605" s="47"/>
      <c r="L605" s="47"/>
      <c r="M605" s="40"/>
      <c r="N605" s="49">
        <v>0</v>
      </c>
      <c r="O605" s="124"/>
      <c r="P605" s="124"/>
      <c r="Q605" s="124"/>
      <c r="R605" s="111"/>
      <c r="S605" s="111"/>
    </row>
    <row r="606" spans="1:19" ht="20.100000000000001" customHeight="1">
      <c r="A606" s="177"/>
      <c r="B606" s="218"/>
      <c r="C606" s="221"/>
      <c r="D606" s="130"/>
      <c r="E606" s="130"/>
      <c r="F606" s="102"/>
      <c r="G606" s="124"/>
      <c r="H606" s="102"/>
      <c r="I606" s="124"/>
      <c r="J606" s="47"/>
      <c r="K606" s="47"/>
      <c r="L606" s="47"/>
      <c r="M606" s="40"/>
      <c r="N606" s="49">
        <v>0</v>
      </c>
      <c r="O606" s="124"/>
      <c r="P606" s="124"/>
      <c r="Q606" s="124"/>
      <c r="R606" s="111"/>
      <c r="S606" s="111"/>
    </row>
    <row r="607" spans="1:19" ht="12.6" customHeight="1">
      <c r="A607" s="177">
        <v>6</v>
      </c>
      <c r="B607" s="125" t="s">
        <v>394</v>
      </c>
      <c r="C607" s="133" t="s">
        <v>420</v>
      </c>
      <c r="D607" s="136">
        <v>88</v>
      </c>
      <c r="E607" s="130">
        <v>1.348790226</v>
      </c>
      <c r="F607" s="140">
        <v>0.23100000000000001</v>
      </c>
      <c r="G607" s="124">
        <v>0.57005949</v>
      </c>
      <c r="H607" s="140">
        <v>0.151</v>
      </c>
      <c r="I607" s="124">
        <v>0.46169759999999999</v>
      </c>
      <c r="J607" s="70" t="s">
        <v>92</v>
      </c>
      <c r="K607" s="47" t="s">
        <v>19</v>
      </c>
      <c r="L607" s="47">
        <v>1</v>
      </c>
      <c r="M607" s="40">
        <v>0.28000000000000003</v>
      </c>
      <c r="N607" s="49">
        <v>0.28000000000000003</v>
      </c>
      <c r="O607" s="124">
        <v>118.693539888</v>
      </c>
      <c r="P607" s="124">
        <v>0.28000000000000003</v>
      </c>
      <c r="Q607" s="124">
        <v>0.31703313599999999</v>
      </c>
      <c r="R607" s="111">
        <v>1.74</v>
      </c>
      <c r="S607" s="111">
        <v>153.12</v>
      </c>
    </row>
    <row r="608" spans="1:19">
      <c r="A608" s="177"/>
      <c r="B608" s="126"/>
      <c r="C608" s="134"/>
      <c r="D608" s="137"/>
      <c r="E608" s="130"/>
      <c r="F608" s="141"/>
      <c r="G608" s="124"/>
      <c r="H608" s="141"/>
      <c r="I608" s="124"/>
      <c r="J608" s="47"/>
      <c r="K608" s="47"/>
      <c r="L608" s="47"/>
      <c r="M608" s="40"/>
      <c r="N608" s="49">
        <v>0</v>
      </c>
      <c r="O608" s="124"/>
      <c r="P608" s="124"/>
      <c r="Q608" s="124"/>
      <c r="R608" s="111"/>
      <c r="S608" s="111"/>
    </row>
    <row r="609" spans="1:19">
      <c r="A609" s="177"/>
      <c r="B609" s="126"/>
      <c r="C609" s="134"/>
      <c r="D609" s="137"/>
      <c r="E609" s="130"/>
      <c r="F609" s="141"/>
      <c r="G609" s="124"/>
      <c r="H609" s="141"/>
      <c r="I609" s="124"/>
      <c r="J609" s="47"/>
      <c r="K609" s="47"/>
      <c r="L609" s="47"/>
      <c r="M609" s="40"/>
      <c r="N609" s="49">
        <v>0</v>
      </c>
      <c r="O609" s="124"/>
      <c r="P609" s="124"/>
      <c r="Q609" s="124"/>
      <c r="R609" s="111"/>
      <c r="S609" s="111"/>
    </row>
    <row r="610" spans="1:19">
      <c r="A610" s="177"/>
      <c r="B610" s="127"/>
      <c r="C610" s="135"/>
      <c r="D610" s="138"/>
      <c r="E610" s="130"/>
      <c r="F610" s="142"/>
      <c r="G610" s="124"/>
      <c r="H610" s="142"/>
      <c r="I610" s="124"/>
      <c r="J610" s="47"/>
      <c r="K610" s="47"/>
      <c r="L610" s="47"/>
      <c r="M610" s="40"/>
      <c r="N610" s="49">
        <v>0</v>
      </c>
      <c r="O610" s="124"/>
      <c r="P610" s="124"/>
      <c r="Q610" s="124"/>
      <c r="R610" s="111"/>
      <c r="S610" s="111"/>
    </row>
    <row r="611" spans="1:19">
      <c r="A611" s="177">
        <v>7</v>
      </c>
      <c r="B611" s="125" t="s">
        <v>395</v>
      </c>
      <c r="C611" s="133" t="s">
        <v>420</v>
      </c>
      <c r="D611" s="136">
        <v>3</v>
      </c>
      <c r="E611" s="130">
        <v>2.43436158</v>
      </c>
      <c r="F611" s="140"/>
      <c r="G611" s="124">
        <v>0</v>
      </c>
      <c r="H611" s="140"/>
      <c r="I611" s="124">
        <v>0</v>
      </c>
      <c r="J611" s="70" t="s">
        <v>93</v>
      </c>
      <c r="K611" s="47" t="s">
        <v>19</v>
      </c>
      <c r="L611" s="47">
        <v>1</v>
      </c>
      <c r="M611" s="40">
        <v>2.15</v>
      </c>
      <c r="N611" s="49">
        <v>2.15</v>
      </c>
      <c r="O611" s="124">
        <v>7.3030847400000001</v>
      </c>
      <c r="P611" s="124">
        <v>2.15</v>
      </c>
      <c r="Q611" s="124">
        <v>2.43436158</v>
      </c>
      <c r="R611" s="111">
        <v>3.14</v>
      </c>
      <c r="S611" s="111">
        <v>9.42</v>
      </c>
    </row>
    <row r="612" spans="1:19">
      <c r="A612" s="177"/>
      <c r="B612" s="126"/>
      <c r="C612" s="134"/>
      <c r="D612" s="137"/>
      <c r="E612" s="130"/>
      <c r="F612" s="141"/>
      <c r="G612" s="124"/>
      <c r="H612" s="141"/>
      <c r="I612" s="124"/>
      <c r="J612" s="47"/>
      <c r="K612" s="47"/>
      <c r="L612" s="47"/>
      <c r="M612" s="40"/>
      <c r="N612" s="49">
        <v>0</v>
      </c>
      <c r="O612" s="124"/>
      <c r="P612" s="124"/>
      <c r="Q612" s="124"/>
      <c r="R612" s="111"/>
      <c r="S612" s="111"/>
    </row>
    <row r="613" spans="1:19">
      <c r="A613" s="177"/>
      <c r="B613" s="126"/>
      <c r="C613" s="134"/>
      <c r="D613" s="137"/>
      <c r="E613" s="130"/>
      <c r="F613" s="141"/>
      <c r="G613" s="124"/>
      <c r="H613" s="141"/>
      <c r="I613" s="124"/>
      <c r="J613" s="47"/>
      <c r="K613" s="47"/>
      <c r="L613" s="47"/>
      <c r="M613" s="40"/>
      <c r="N613" s="49">
        <v>0</v>
      </c>
      <c r="O613" s="124"/>
      <c r="P613" s="124"/>
      <c r="Q613" s="124"/>
      <c r="R613" s="111"/>
      <c r="S613" s="111"/>
    </row>
    <row r="614" spans="1:19">
      <c r="A614" s="177"/>
      <c r="B614" s="127"/>
      <c r="C614" s="135"/>
      <c r="D614" s="138"/>
      <c r="E614" s="130"/>
      <c r="F614" s="142"/>
      <c r="G614" s="124"/>
      <c r="H614" s="142"/>
      <c r="I614" s="124"/>
      <c r="J614" s="47"/>
      <c r="K614" s="47"/>
      <c r="L614" s="47"/>
      <c r="M614" s="40"/>
      <c r="N614" s="49">
        <v>0</v>
      </c>
      <c r="O614" s="124"/>
      <c r="P614" s="124"/>
      <c r="Q614" s="124"/>
      <c r="R614" s="111"/>
      <c r="S614" s="111"/>
    </row>
    <row r="615" spans="1:19">
      <c r="A615" s="177">
        <v>8</v>
      </c>
      <c r="B615" s="218" t="s">
        <v>396</v>
      </c>
      <c r="C615" s="133" t="s">
        <v>420</v>
      </c>
      <c r="D615" s="130">
        <v>30</v>
      </c>
      <c r="E615" s="130">
        <v>1.3587134400000001</v>
      </c>
      <c r="F615" s="102"/>
      <c r="G615" s="124">
        <v>0</v>
      </c>
      <c r="H615" s="102"/>
      <c r="I615" s="124">
        <v>0</v>
      </c>
      <c r="J615" s="70" t="s">
        <v>99</v>
      </c>
      <c r="K615" s="70" t="s">
        <v>19</v>
      </c>
      <c r="L615" s="70">
        <v>1</v>
      </c>
      <c r="M615" s="67">
        <v>1.2</v>
      </c>
      <c r="N615" s="49">
        <v>1.2</v>
      </c>
      <c r="O615" s="124">
        <v>40.761403200000004</v>
      </c>
      <c r="P615" s="124">
        <v>1.2</v>
      </c>
      <c r="Q615" s="124">
        <v>1.3587134400000001</v>
      </c>
      <c r="R615" s="111">
        <v>1.75</v>
      </c>
      <c r="S615" s="111">
        <v>52.5</v>
      </c>
    </row>
    <row r="616" spans="1:19">
      <c r="A616" s="177"/>
      <c r="B616" s="272"/>
      <c r="C616" s="134"/>
      <c r="D616" s="130"/>
      <c r="E616" s="130"/>
      <c r="F616" s="102"/>
      <c r="G616" s="124"/>
      <c r="H616" s="102"/>
      <c r="I616" s="124"/>
      <c r="J616" s="47"/>
      <c r="K616" s="47"/>
      <c r="L616" s="47"/>
      <c r="M616" s="40"/>
      <c r="N616" s="49">
        <v>0</v>
      </c>
      <c r="O616" s="124"/>
      <c r="P616" s="124"/>
      <c r="Q616" s="124"/>
      <c r="R616" s="111"/>
      <c r="S616" s="111"/>
    </row>
    <row r="617" spans="1:19">
      <c r="A617" s="177"/>
      <c r="B617" s="272"/>
      <c r="C617" s="134"/>
      <c r="D617" s="130"/>
      <c r="E617" s="130"/>
      <c r="F617" s="102"/>
      <c r="G617" s="124"/>
      <c r="H617" s="102"/>
      <c r="I617" s="124"/>
      <c r="J617" s="47"/>
      <c r="K617" s="47"/>
      <c r="L617" s="47"/>
      <c r="M617" s="40"/>
      <c r="N617" s="49">
        <v>0</v>
      </c>
      <c r="O617" s="124"/>
      <c r="P617" s="124"/>
      <c r="Q617" s="124"/>
      <c r="R617" s="111"/>
      <c r="S617" s="111"/>
    </row>
    <row r="618" spans="1:19">
      <c r="A618" s="177"/>
      <c r="B618" s="272"/>
      <c r="C618" s="135"/>
      <c r="D618" s="130"/>
      <c r="E618" s="130"/>
      <c r="F618" s="102"/>
      <c r="G618" s="124"/>
      <c r="H618" s="102"/>
      <c r="I618" s="124"/>
      <c r="J618" s="47"/>
      <c r="K618" s="47"/>
      <c r="L618" s="47"/>
      <c r="M618" s="40"/>
      <c r="N618" s="49">
        <v>0</v>
      </c>
      <c r="O618" s="124"/>
      <c r="P618" s="124"/>
      <c r="Q618" s="124"/>
      <c r="R618" s="111"/>
      <c r="S618" s="111"/>
    </row>
    <row r="619" spans="1:19" ht="24">
      <c r="A619" s="177">
        <v>9</v>
      </c>
      <c r="B619" s="125" t="s">
        <v>397</v>
      </c>
      <c r="C619" s="133" t="s">
        <v>420</v>
      </c>
      <c r="D619" s="136">
        <v>2</v>
      </c>
      <c r="E619" s="130">
        <v>3.5766396442000001</v>
      </c>
      <c r="F619" s="140">
        <v>0.77</v>
      </c>
      <c r="G619" s="124">
        <v>1.9001983</v>
      </c>
      <c r="H619" s="140">
        <v>0.26</v>
      </c>
      <c r="I619" s="124">
        <v>0.79497600000000002</v>
      </c>
      <c r="J619" s="71" t="s">
        <v>94</v>
      </c>
      <c r="K619" s="72" t="s">
        <v>42</v>
      </c>
      <c r="L619" s="47">
        <v>1</v>
      </c>
      <c r="M619" s="40">
        <v>0.14899999999999999</v>
      </c>
      <c r="N619" s="49">
        <v>0.14899999999999999</v>
      </c>
      <c r="O619" s="124">
        <v>7.1532792884000003</v>
      </c>
      <c r="P619" s="124">
        <v>0.77849999999999997</v>
      </c>
      <c r="Q619" s="124">
        <v>0.88146534419999989</v>
      </c>
      <c r="R619" s="111">
        <v>4.6100000000000003</v>
      </c>
      <c r="S619" s="111">
        <v>9.2200000000000006</v>
      </c>
    </row>
    <row r="620" spans="1:19">
      <c r="A620" s="177"/>
      <c r="B620" s="126"/>
      <c r="C620" s="134"/>
      <c r="D620" s="137"/>
      <c r="E620" s="130"/>
      <c r="F620" s="141"/>
      <c r="G620" s="124"/>
      <c r="H620" s="141"/>
      <c r="I620" s="124"/>
      <c r="J620" s="47" t="s">
        <v>95</v>
      </c>
      <c r="K620" s="47" t="s">
        <v>48</v>
      </c>
      <c r="L620" s="47">
        <v>0.5</v>
      </c>
      <c r="M620" s="40">
        <v>0.13300000000000001</v>
      </c>
      <c r="N620" s="49">
        <v>6.6500000000000004E-2</v>
      </c>
      <c r="O620" s="124"/>
      <c r="P620" s="124"/>
      <c r="Q620" s="124"/>
      <c r="R620" s="111"/>
      <c r="S620" s="111"/>
    </row>
    <row r="621" spans="1:19">
      <c r="A621" s="177"/>
      <c r="B621" s="126"/>
      <c r="C621" s="134"/>
      <c r="D621" s="137"/>
      <c r="E621" s="130"/>
      <c r="F621" s="141"/>
      <c r="G621" s="124"/>
      <c r="H621" s="141"/>
      <c r="I621" s="124"/>
      <c r="J621" s="47" t="s">
        <v>96</v>
      </c>
      <c r="K621" s="47" t="s">
        <v>42</v>
      </c>
      <c r="L621" s="47">
        <v>1</v>
      </c>
      <c r="M621" s="40">
        <v>0.56299999999999994</v>
      </c>
      <c r="N621" s="49">
        <v>0.56299999999999994</v>
      </c>
      <c r="O621" s="124"/>
      <c r="P621" s="124"/>
      <c r="Q621" s="124"/>
      <c r="R621" s="111"/>
      <c r="S621" s="111"/>
    </row>
    <row r="622" spans="1:19">
      <c r="A622" s="177"/>
      <c r="B622" s="127"/>
      <c r="C622" s="135"/>
      <c r="D622" s="138"/>
      <c r="E622" s="130"/>
      <c r="F622" s="142"/>
      <c r="G622" s="124"/>
      <c r="H622" s="142"/>
      <c r="I622" s="124"/>
      <c r="J622" s="47"/>
      <c r="K622" s="47"/>
      <c r="L622" s="47"/>
      <c r="M622" s="40"/>
      <c r="N622" s="49">
        <v>0</v>
      </c>
      <c r="O622" s="124"/>
      <c r="P622" s="124"/>
      <c r="Q622" s="124"/>
      <c r="R622" s="111"/>
      <c r="S622" s="111"/>
    </row>
    <row r="623" spans="1:19" ht="24">
      <c r="A623" s="177">
        <v>10</v>
      </c>
      <c r="B623" s="125" t="s">
        <v>398</v>
      </c>
      <c r="C623" s="220" t="s">
        <v>425</v>
      </c>
      <c r="D623" s="136">
        <v>22</v>
      </c>
      <c r="E623" s="130">
        <v>0.11796724470000002</v>
      </c>
      <c r="F623" s="140">
        <v>9.3000000000000005E-4</v>
      </c>
      <c r="G623" s="124">
        <v>2.2950447000000002E-3</v>
      </c>
      <c r="H623" s="269">
        <v>8.0000000000000004E-4</v>
      </c>
      <c r="I623" s="124">
        <v>2.4460800000000002E-3</v>
      </c>
      <c r="J623" s="71" t="s">
        <v>97</v>
      </c>
      <c r="K623" s="71" t="s">
        <v>48</v>
      </c>
      <c r="L623" s="47">
        <v>1</v>
      </c>
      <c r="M623" s="40">
        <v>0.1</v>
      </c>
      <c r="N623" s="49">
        <v>0.1</v>
      </c>
      <c r="O623" s="124">
        <v>2.5952793834000003</v>
      </c>
      <c r="P623" s="124">
        <v>0.1</v>
      </c>
      <c r="Q623" s="124">
        <v>0.11322612000000001</v>
      </c>
      <c r="R623" s="111">
        <v>0.15</v>
      </c>
      <c r="S623" s="111">
        <v>3.3</v>
      </c>
    </row>
    <row r="624" spans="1:19">
      <c r="A624" s="177"/>
      <c r="B624" s="126"/>
      <c r="C624" s="221"/>
      <c r="D624" s="137"/>
      <c r="E624" s="130"/>
      <c r="F624" s="141"/>
      <c r="G624" s="124"/>
      <c r="H624" s="270"/>
      <c r="I624" s="124"/>
      <c r="J624" s="47"/>
      <c r="K624" s="47"/>
      <c r="L624" s="47"/>
      <c r="M624" s="40"/>
      <c r="N624" s="49">
        <v>0</v>
      </c>
      <c r="O624" s="124"/>
      <c r="P624" s="124"/>
      <c r="Q624" s="124"/>
      <c r="R624" s="111"/>
      <c r="S624" s="111"/>
    </row>
    <row r="625" spans="1:19">
      <c r="A625" s="177"/>
      <c r="B625" s="126"/>
      <c r="C625" s="221"/>
      <c r="D625" s="137"/>
      <c r="E625" s="130"/>
      <c r="F625" s="141"/>
      <c r="G625" s="124"/>
      <c r="H625" s="270"/>
      <c r="I625" s="124"/>
      <c r="J625" s="47"/>
      <c r="K625" s="47"/>
      <c r="L625" s="47"/>
      <c r="M625" s="40"/>
      <c r="N625" s="49">
        <v>0</v>
      </c>
      <c r="O625" s="124"/>
      <c r="P625" s="124"/>
      <c r="Q625" s="124"/>
      <c r="R625" s="111"/>
      <c r="S625" s="111"/>
    </row>
    <row r="626" spans="1:19">
      <c r="A626" s="177"/>
      <c r="B626" s="127"/>
      <c r="C626" s="221"/>
      <c r="D626" s="138"/>
      <c r="E626" s="130"/>
      <c r="F626" s="142"/>
      <c r="G626" s="124"/>
      <c r="H626" s="271"/>
      <c r="I626" s="124"/>
      <c r="J626" s="47"/>
      <c r="K626" s="47"/>
      <c r="L626" s="47"/>
      <c r="M626" s="40"/>
      <c r="N626" s="49">
        <v>0</v>
      </c>
      <c r="O626" s="124"/>
      <c r="P626" s="124"/>
      <c r="Q626" s="124"/>
      <c r="R626" s="111"/>
      <c r="S626" s="111"/>
    </row>
    <row r="627" spans="1:19">
      <c r="A627" s="177">
        <v>11</v>
      </c>
      <c r="B627" s="218" t="s">
        <v>399</v>
      </c>
      <c r="C627" s="220" t="s">
        <v>423</v>
      </c>
      <c r="D627" s="235">
        <v>0.02</v>
      </c>
      <c r="E627" s="130">
        <v>1915.4096599999998</v>
      </c>
      <c r="F627" s="266">
        <v>190</v>
      </c>
      <c r="G627" s="124">
        <v>468.88009999999997</v>
      </c>
      <c r="H627" s="261">
        <v>362</v>
      </c>
      <c r="I627" s="124">
        <v>1106.8512000000001</v>
      </c>
      <c r="J627" s="70" t="s">
        <v>92</v>
      </c>
      <c r="K627" s="70" t="s">
        <v>20</v>
      </c>
      <c r="L627" s="70">
        <v>1</v>
      </c>
      <c r="M627" s="67">
        <v>300</v>
      </c>
      <c r="N627" s="49">
        <v>300</v>
      </c>
      <c r="O627" s="124">
        <v>38.308193199999998</v>
      </c>
      <c r="P627" s="124">
        <v>300</v>
      </c>
      <c r="Q627" s="124">
        <v>339.67836</v>
      </c>
      <c r="R627" s="111">
        <v>2468</v>
      </c>
      <c r="S627" s="111">
        <v>49.36</v>
      </c>
    </row>
    <row r="628" spans="1:19">
      <c r="A628" s="177"/>
      <c r="B628" s="218"/>
      <c r="C628" s="221"/>
      <c r="D628" s="235"/>
      <c r="E628" s="130"/>
      <c r="F628" s="267"/>
      <c r="G628" s="124"/>
      <c r="H628" s="261"/>
      <c r="I628" s="124"/>
      <c r="J628" s="70"/>
      <c r="K628" s="70"/>
      <c r="L628" s="70"/>
      <c r="M628" s="67"/>
      <c r="N628" s="49">
        <v>0</v>
      </c>
      <c r="O628" s="124"/>
      <c r="P628" s="124"/>
      <c r="Q628" s="124"/>
      <c r="R628" s="111"/>
      <c r="S628" s="111"/>
    </row>
    <row r="629" spans="1:19">
      <c r="A629" s="177"/>
      <c r="B629" s="218"/>
      <c r="C629" s="221"/>
      <c r="D629" s="235"/>
      <c r="E629" s="130"/>
      <c r="F629" s="267"/>
      <c r="G629" s="124"/>
      <c r="H629" s="261"/>
      <c r="I629" s="124"/>
      <c r="J629" s="70"/>
      <c r="K629" s="70"/>
      <c r="L629" s="70"/>
      <c r="M629" s="67"/>
      <c r="N629" s="49">
        <v>0</v>
      </c>
      <c r="O629" s="124"/>
      <c r="P629" s="124"/>
      <c r="Q629" s="124"/>
      <c r="R629" s="111"/>
      <c r="S629" s="111"/>
    </row>
    <row r="630" spans="1:19">
      <c r="A630" s="177"/>
      <c r="B630" s="218"/>
      <c r="C630" s="221"/>
      <c r="D630" s="235"/>
      <c r="E630" s="130"/>
      <c r="F630" s="268"/>
      <c r="G630" s="124"/>
      <c r="H630" s="261"/>
      <c r="I630" s="124"/>
      <c r="J630" s="70"/>
      <c r="K630" s="70"/>
      <c r="L630" s="70"/>
      <c r="M630" s="67"/>
      <c r="N630" s="49">
        <v>0</v>
      </c>
      <c r="O630" s="124"/>
      <c r="P630" s="124"/>
      <c r="Q630" s="124"/>
      <c r="R630" s="111"/>
      <c r="S630" s="111"/>
    </row>
    <row r="631" spans="1:19">
      <c r="A631" s="177">
        <v>12</v>
      </c>
      <c r="B631" s="131" t="s">
        <v>400</v>
      </c>
      <c r="C631" s="122" t="s">
        <v>424</v>
      </c>
      <c r="D631" s="130">
        <v>0.3</v>
      </c>
      <c r="E631" s="130">
        <v>83.608208590399997</v>
      </c>
      <c r="F631" s="102">
        <v>29.8</v>
      </c>
      <c r="G631" s="124">
        <v>73.540142000000003</v>
      </c>
      <c r="H631" s="102"/>
      <c r="I631" s="124">
        <v>0</v>
      </c>
      <c r="J631" s="47" t="s">
        <v>30</v>
      </c>
      <c r="K631" s="70" t="s">
        <v>106</v>
      </c>
      <c r="L631" s="47">
        <v>57</v>
      </c>
      <c r="M631" s="40">
        <v>0.156</v>
      </c>
      <c r="N631" s="49">
        <v>8.8919999999999995</v>
      </c>
      <c r="O631" s="124">
        <v>25.082462577119998</v>
      </c>
      <c r="P631" s="124">
        <v>8.8919999999999995</v>
      </c>
      <c r="Q631" s="124">
        <v>10.068066590399999</v>
      </c>
      <c r="R631" s="111">
        <v>107.73</v>
      </c>
      <c r="S631" s="111">
        <v>32.319000000000003</v>
      </c>
    </row>
    <row r="632" spans="1:19">
      <c r="A632" s="177"/>
      <c r="B632" s="131"/>
      <c r="C632" s="103"/>
      <c r="D632" s="130"/>
      <c r="E632" s="130"/>
      <c r="F632" s="102"/>
      <c r="G632" s="124"/>
      <c r="H632" s="102"/>
      <c r="I632" s="124"/>
      <c r="J632" s="47"/>
      <c r="K632" s="47"/>
      <c r="L632" s="47"/>
      <c r="M632" s="40"/>
      <c r="N632" s="49">
        <v>0</v>
      </c>
      <c r="O632" s="124"/>
      <c r="P632" s="124"/>
      <c r="Q632" s="124"/>
      <c r="R632" s="111"/>
      <c r="S632" s="111"/>
    </row>
    <row r="633" spans="1:19">
      <c r="A633" s="177"/>
      <c r="B633" s="131"/>
      <c r="C633" s="103"/>
      <c r="D633" s="130"/>
      <c r="E633" s="130"/>
      <c r="F633" s="102"/>
      <c r="G633" s="124"/>
      <c r="H633" s="102"/>
      <c r="I633" s="124"/>
      <c r="J633" s="47"/>
      <c r="K633" s="47"/>
      <c r="L633" s="47"/>
      <c r="M633" s="40"/>
      <c r="N633" s="49">
        <v>0</v>
      </c>
      <c r="O633" s="124"/>
      <c r="P633" s="124"/>
      <c r="Q633" s="124"/>
      <c r="R633" s="111"/>
      <c r="S633" s="111"/>
    </row>
    <row r="634" spans="1:19">
      <c r="A634" s="177"/>
      <c r="B634" s="131"/>
      <c r="C634" s="103"/>
      <c r="D634" s="130"/>
      <c r="E634" s="130"/>
      <c r="F634" s="102"/>
      <c r="G634" s="124"/>
      <c r="H634" s="102"/>
      <c r="I634" s="124"/>
      <c r="J634" s="47"/>
      <c r="K634" s="47"/>
      <c r="L634" s="47"/>
      <c r="M634" s="40"/>
      <c r="N634" s="49">
        <v>0</v>
      </c>
      <c r="O634" s="124"/>
      <c r="P634" s="124"/>
      <c r="Q634" s="124"/>
      <c r="R634" s="111"/>
      <c r="S634" s="111"/>
    </row>
    <row r="635" spans="1:19">
      <c r="A635" s="177">
        <v>13</v>
      </c>
      <c r="B635" s="125" t="s">
        <v>401</v>
      </c>
      <c r="C635" s="133" t="s">
        <v>420</v>
      </c>
      <c r="D635" s="130">
        <v>2</v>
      </c>
      <c r="E635" s="130">
        <v>3.6404402000000005</v>
      </c>
      <c r="F635" s="140">
        <v>0.97</v>
      </c>
      <c r="G635" s="124">
        <v>2.3937563000000002</v>
      </c>
      <c r="H635" s="102">
        <v>0.13</v>
      </c>
      <c r="I635" s="124">
        <v>0.39748800000000001</v>
      </c>
      <c r="J635" s="68" t="s">
        <v>98</v>
      </c>
      <c r="K635" s="47" t="s">
        <v>19</v>
      </c>
      <c r="L635" s="47">
        <v>1</v>
      </c>
      <c r="M635" s="69">
        <v>0.75</v>
      </c>
      <c r="N635" s="49">
        <v>0.75</v>
      </c>
      <c r="O635" s="124">
        <v>7.2808804000000009</v>
      </c>
      <c r="P635" s="124">
        <v>0.75</v>
      </c>
      <c r="Q635" s="124">
        <v>0.8491959</v>
      </c>
      <c r="R635" s="111">
        <v>2.69</v>
      </c>
      <c r="S635" s="111">
        <v>5.38</v>
      </c>
    </row>
    <row r="636" spans="1:19">
      <c r="A636" s="177"/>
      <c r="B636" s="126"/>
      <c r="C636" s="134"/>
      <c r="D636" s="130"/>
      <c r="E636" s="130"/>
      <c r="F636" s="141"/>
      <c r="G636" s="124"/>
      <c r="H636" s="102"/>
      <c r="I636" s="124"/>
      <c r="J636" s="68"/>
      <c r="K636" s="68"/>
      <c r="L636" s="68"/>
      <c r="M636" s="69"/>
      <c r="N636" s="49">
        <v>0</v>
      </c>
      <c r="O636" s="124"/>
      <c r="P636" s="124"/>
      <c r="Q636" s="124"/>
      <c r="R636" s="111"/>
      <c r="S636" s="111"/>
    </row>
    <row r="637" spans="1:19">
      <c r="A637" s="177"/>
      <c r="B637" s="126"/>
      <c r="C637" s="134"/>
      <c r="D637" s="130"/>
      <c r="E637" s="130"/>
      <c r="F637" s="141"/>
      <c r="G637" s="124"/>
      <c r="H637" s="102"/>
      <c r="I637" s="124"/>
      <c r="J637" s="68"/>
      <c r="K637" s="68"/>
      <c r="L637" s="68"/>
      <c r="M637" s="69"/>
      <c r="N637" s="49">
        <v>0</v>
      </c>
      <c r="O637" s="124"/>
      <c r="P637" s="124"/>
      <c r="Q637" s="124"/>
      <c r="R637" s="111"/>
      <c r="S637" s="111"/>
    </row>
    <row r="638" spans="1:19">
      <c r="A638" s="177"/>
      <c r="B638" s="127"/>
      <c r="C638" s="135"/>
      <c r="D638" s="130"/>
      <c r="E638" s="130"/>
      <c r="F638" s="142"/>
      <c r="G638" s="124"/>
      <c r="H638" s="102"/>
      <c r="I638" s="124"/>
      <c r="J638" s="68"/>
      <c r="K638" s="68"/>
      <c r="L638" s="68"/>
      <c r="M638" s="69"/>
      <c r="N638" s="49">
        <v>0</v>
      </c>
      <c r="O638" s="124"/>
      <c r="P638" s="124"/>
      <c r="Q638" s="124"/>
      <c r="R638" s="111"/>
      <c r="S638" s="111"/>
    </row>
    <row r="639" spans="1:19">
      <c r="A639" s="162"/>
      <c r="B639" s="165" t="s">
        <v>304</v>
      </c>
      <c r="C639" s="168"/>
      <c r="D639" s="341"/>
      <c r="E639" s="344">
        <v>0</v>
      </c>
      <c r="F639" s="335"/>
      <c r="G639" s="338">
        <v>0</v>
      </c>
      <c r="H639" s="335"/>
      <c r="I639" s="338">
        <v>0</v>
      </c>
      <c r="J639" s="50"/>
      <c r="K639" s="50"/>
      <c r="L639" s="50"/>
      <c r="M639" s="51"/>
      <c r="N639" s="52">
        <v>0</v>
      </c>
      <c r="O639" s="338">
        <v>0</v>
      </c>
      <c r="P639" s="338">
        <v>0</v>
      </c>
      <c r="Q639" s="338">
        <v>0</v>
      </c>
      <c r="R639" s="338"/>
      <c r="S639" s="332">
        <v>579.60900000000004</v>
      </c>
    </row>
    <row r="640" spans="1:19">
      <c r="A640" s="163"/>
      <c r="B640" s="166"/>
      <c r="C640" s="169"/>
      <c r="D640" s="342"/>
      <c r="E640" s="345"/>
      <c r="F640" s="336"/>
      <c r="G640" s="339"/>
      <c r="H640" s="336"/>
      <c r="I640" s="339"/>
      <c r="J640" s="50"/>
      <c r="K640" s="50"/>
      <c r="L640" s="50"/>
      <c r="M640" s="51"/>
      <c r="N640" s="52">
        <v>0</v>
      </c>
      <c r="O640" s="339"/>
      <c r="P640" s="339"/>
      <c r="Q640" s="339"/>
      <c r="R640" s="339"/>
      <c r="S640" s="333"/>
    </row>
    <row r="641" spans="1:19">
      <c r="A641" s="163"/>
      <c r="B641" s="166"/>
      <c r="C641" s="169"/>
      <c r="D641" s="342"/>
      <c r="E641" s="345"/>
      <c r="F641" s="336"/>
      <c r="G641" s="339"/>
      <c r="H641" s="336"/>
      <c r="I641" s="339"/>
      <c r="J641" s="50"/>
      <c r="K641" s="50"/>
      <c r="L641" s="50"/>
      <c r="M641" s="51"/>
      <c r="N641" s="52">
        <v>0</v>
      </c>
      <c r="O641" s="339"/>
      <c r="P641" s="339"/>
      <c r="Q641" s="339"/>
      <c r="R641" s="339"/>
      <c r="S641" s="333"/>
    </row>
    <row r="642" spans="1:19">
      <c r="A642" s="164"/>
      <c r="B642" s="167"/>
      <c r="C642" s="170"/>
      <c r="D642" s="343"/>
      <c r="E642" s="346"/>
      <c r="F642" s="337"/>
      <c r="G642" s="340"/>
      <c r="H642" s="337"/>
      <c r="I642" s="340"/>
      <c r="J642" s="50"/>
      <c r="K642" s="50"/>
      <c r="L642" s="50"/>
      <c r="M642" s="51"/>
      <c r="N642" s="52">
        <v>0</v>
      </c>
      <c r="O642" s="340"/>
      <c r="P642" s="340"/>
      <c r="Q642" s="340"/>
      <c r="R642" s="340"/>
      <c r="S642" s="334"/>
    </row>
    <row r="643" spans="1:19">
      <c r="A643" s="162"/>
      <c r="B643" s="165" t="s">
        <v>305</v>
      </c>
      <c r="C643" s="168"/>
      <c r="D643" s="171"/>
      <c r="E643" s="174">
        <v>0</v>
      </c>
      <c r="F643" s="153"/>
      <c r="G643" s="156">
        <v>0</v>
      </c>
      <c r="H643" s="159"/>
      <c r="I643" s="156">
        <v>0</v>
      </c>
      <c r="J643" s="24"/>
      <c r="K643" s="24"/>
      <c r="L643" s="24"/>
      <c r="M643" s="25"/>
      <c r="N643" s="26">
        <v>0</v>
      </c>
      <c r="O643" s="156">
        <v>0</v>
      </c>
      <c r="P643" s="156">
        <v>0</v>
      </c>
      <c r="Q643" s="156">
        <v>0</v>
      </c>
      <c r="R643" s="156"/>
      <c r="S643" s="274">
        <v>1.9204986857246805E-2</v>
      </c>
    </row>
    <row r="644" spans="1:19">
      <c r="A644" s="163"/>
      <c r="B644" s="166"/>
      <c r="C644" s="169"/>
      <c r="D644" s="172"/>
      <c r="E644" s="175"/>
      <c r="F644" s="154"/>
      <c r="G644" s="157"/>
      <c r="H644" s="160"/>
      <c r="I644" s="157"/>
      <c r="J644" s="24"/>
      <c r="K644" s="24"/>
      <c r="L644" s="24"/>
      <c r="M644" s="25"/>
      <c r="N644" s="26">
        <v>0</v>
      </c>
      <c r="O644" s="157"/>
      <c r="P644" s="157"/>
      <c r="Q644" s="157"/>
      <c r="R644" s="157"/>
      <c r="S644" s="274"/>
    </row>
    <row r="645" spans="1:19">
      <c r="A645" s="163"/>
      <c r="B645" s="166"/>
      <c r="C645" s="169"/>
      <c r="D645" s="172"/>
      <c r="E645" s="175"/>
      <c r="F645" s="154"/>
      <c r="G645" s="157"/>
      <c r="H645" s="160"/>
      <c r="I645" s="157"/>
      <c r="J645" s="24"/>
      <c r="K645" s="24"/>
      <c r="L645" s="24"/>
      <c r="M645" s="25"/>
      <c r="N645" s="26">
        <v>0</v>
      </c>
      <c r="O645" s="157"/>
      <c r="P645" s="157"/>
      <c r="Q645" s="157"/>
      <c r="R645" s="157"/>
      <c r="S645" s="274"/>
    </row>
    <row r="646" spans="1:19">
      <c r="A646" s="164"/>
      <c r="B646" s="167"/>
      <c r="C646" s="170"/>
      <c r="D646" s="173"/>
      <c r="E646" s="176"/>
      <c r="F646" s="155"/>
      <c r="G646" s="158"/>
      <c r="H646" s="161"/>
      <c r="I646" s="158"/>
      <c r="J646" s="24"/>
      <c r="K646" s="24"/>
      <c r="L646" s="24"/>
      <c r="M646" s="25"/>
      <c r="N646" s="26">
        <v>0</v>
      </c>
      <c r="O646" s="158"/>
      <c r="P646" s="158"/>
      <c r="Q646" s="158"/>
      <c r="R646" s="158"/>
      <c r="S646" s="274"/>
    </row>
    <row r="647" spans="1:19" ht="12.6" customHeight="1">
      <c r="A647" s="101"/>
      <c r="B647" s="104" t="s">
        <v>402</v>
      </c>
      <c r="C647" s="103"/>
      <c r="D647" s="105"/>
      <c r="E647" s="105">
        <v>0</v>
      </c>
      <c r="F647" s="103"/>
      <c r="G647" s="100">
        <v>0</v>
      </c>
      <c r="H647" s="103"/>
      <c r="I647" s="100">
        <v>0</v>
      </c>
      <c r="J647" s="20"/>
      <c r="K647" s="20"/>
      <c r="L647" s="20"/>
      <c r="M647" s="22"/>
      <c r="N647" s="13">
        <v>0</v>
      </c>
      <c r="O647" s="100">
        <v>0</v>
      </c>
      <c r="P647" s="100">
        <v>0</v>
      </c>
      <c r="Q647" s="100">
        <v>0</v>
      </c>
      <c r="R647" s="275"/>
      <c r="S647" s="275">
        <v>0</v>
      </c>
    </row>
    <row r="648" spans="1:19">
      <c r="A648" s="101"/>
      <c r="B648" s="104"/>
      <c r="C648" s="103"/>
      <c r="D648" s="105"/>
      <c r="E648" s="105"/>
      <c r="F648" s="103"/>
      <c r="G648" s="100"/>
      <c r="H648" s="103"/>
      <c r="I648" s="100"/>
      <c r="J648" s="20"/>
      <c r="K648" s="20"/>
      <c r="L648" s="20"/>
      <c r="M648" s="19"/>
      <c r="N648" s="13">
        <v>0</v>
      </c>
      <c r="O648" s="100"/>
      <c r="P648" s="100"/>
      <c r="Q648" s="100"/>
      <c r="R648" s="275"/>
      <c r="S648" s="275"/>
    </row>
    <row r="649" spans="1:19">
      <c r="A649" s="101"/>
      <c r="B649" s="104"/>
      <c r="C649" s="103"/>
      <c r="D649" s="105"/>
      <c r="E649" s="105"/>
      <c r="F649" s="103"/>
      <c r="G649" s="100"/>
      <c r="H649" s="103"/>
      <c r="I649" s="100"/>
      <c r="J649" s="20"/>
      <c r="K649" s="20"/>
      <c r="L649" s="20"/>
      <c r="M649" s="19"/>
      <c r="N649" s="13">
        <v>0</v>
      </c>
      <c r="O649" s="100"/>
      <c r="P649" s="100"/>
      <c r="Q649" s="100"/>
      <c r="R649" s="275"/>
      <c r="S649" s="275"/>
    </row>
    <row r="650" spans="1:19">
      <c r="A650" s="101"/>
      <c r="B650" s="104"/>
      <c r="C650" s="103"/>
      <c r="D650" s="105"/>
      <c r="E650" s="105"/>
      <c r="F650" s="103"/>
      <c r="G650" s="100"/>
      <c r="H650" s="103"/>
      <c r="I650" s="100"/>
      <c r="J650" s="20"/>
      <c r="K650" s="20"/>
      <c r="L650" s="20"/>
      <c r="M650" s="19"/>
      <c r="N650" s="13">
        <v>0</v>
      </c>
      <c r="O650" s="100"/>
      <c r="P650" s="100"/>
      <c r="Q650" s="100"/>
      <c r="R650" s="275"/>
      <c r="S650" s="275"/>
    </row>
    <row r="651" spans="1:19" ht="22.5">
      <c r="A651" s="101">
        <v>1</v>
      </c>
      <c r="B651" s="131" t="s">
        <v>403</v>
      </c>
      <c r="C651" s="122" t="s">
        <v>422</v>
      </c>
      <c r="D651" s="130">
        <v>36</v>
      </c>
      <c r="E651" s="130">
        <v>1.362313427616</v>
      </c>
      <c r="F651" s="102">
        <v>1.7399999999999999E-2</v>
      </c>
      <c r="G651" s="124">
        <v>4.2939545999999995E-2</v>
      </c>
      <c r="H651" s="102">
        <v>0.12759999999999999</v>
      </c>
      <c r="I651" s="124">
        <v>0.39014975999999996</v>
      </c>
      <c r="J651" s="73" t="s">
        <v>72</v>
      </c>
      <c r="K651" s="47" t="s">
        <v>106</v>
      </c>
      <c r="L651" s="47">
        <v>1.4999999999999999E-2</v>
      </c>
      <c r="M651" s="48">
        <v>4</v>
      </c>
      <c r="N651" s="49">
        <v>0.06</v>
      </c>
      <c r="O651" s="124">
        <v>49.043283394176001</v>
      </c>
      <c r="P651" s="124">
        <v>0.82068000000000008</v>
      </c>
      <c r="Q651" s="124">
        <v>0.9292241216160001</v>
      </c>
      <c r="R651" s="111">
        <v>1.76</v>
      </c>
      <c r="S651" s="111">
        <v>63.36</v>
      </c>
    </row>
    <row r="652" spans="1:19">
      <c r="A652" s="101"/>
      <c r="B652" s="131"/>
      <c r="C652" s="103"/>
      <c r="D652" s="130"/>
      <c r="E652" s="130"/>
      <c r="F652" s="102"/>
      <c r="G652" s="124"/>
      <c r="H652" s="102"/>
      <c r="I652" s="124"/>
      <c r="J652" s="74" t="s">
        <v>73</v>
      </c>
      <c r="K652" s="47" t="s">
        <v>106</v>
      </c>
      <c r="L652" s="47">
        <v>0.189</v>
      </c>
      <c r="M652" s="40">
        <v>4</v>
      </c>
      <c r="N652" s="49">
        <v>0.75600000000000001</v>
      </c>
      <c r="O652" s="124"/>
      <c r="P652" s="124"/>
      <c r="Q652" s="124"/>
      <c r="R652" s="111"/>
      <c r="S652" s="111"/>
    </row>
    <row r="653" spans="1:19">
      <c r="A653" s="101"/>
      <c r="B653" s="131"/>
      <c r="C653" s="103"/>
      <c r="D653" s="130"/>
      <c r="E653" s="130"/>
      <c r="F653" s="102"/>
      <c r="G653" s="124"/>
      <c r="H653" s="102"/>
      <c r="I653" s="124"/>
      <c r="J653" s="47" t="s">
        <v>30</v>
      </c>
      <c r="K653" s="47" t="s">
        <v>106</v>
      </c>
      <c r="L653" s="47">
        <v>0.03</v>
      </c>
      <c r="M653" s="40">
        <v>0.156</v>
      </c>
      <c r="N653" s="49">
        <v>4.6800000000000001E-3</v>
      </c>
      <c r="O653" s="124"/>
      <c r="P653" s="124"/>
      <c r="Q653" s="124"/>
      <c r="R653" s="111"/>
      <c r="S653" s="111"/>
    </row>
    <row r="654" spans="1:19">
      <c r="A654" s="101"/>
      <c r="B654" s="131"/>
      <c r="C654" s="103"/>
      <c r="D654" s="130"/>
      <c r="E654" s="130"/>
      <c r="F654" s="102"/>
      <c r="G654" s="124"/>
      <c r="H654" s="102"/>
      <c r="I654" s="124"/>
      <c r="J654" s="47"/>
      <c r="K654" s="47"/>
      <c r="L654" s="47"/>
      <c r="M654" s="40"/>
      <c r="N654" s="49">
        <v>0</v>
      </c>
      <c r="O654" s="124"/>
      <c r="P654" s="124"/>
      <c r="Q654" s="124"/>
      <c r="R654" s="111"/>
      <c r="S654" s="111"/>
    </row>
    <row r="655" spans="1:19">
      <c r="A655" s="101">
        <v>2</v>
      </c>
      <c r="B655" s="131" t="s">
        <v>404</v>
      </c>
      <c r="C655" s="122" t="s">
        <v>423</v>
      </c>
      <c r="D655" s="130">
        <v>0.15</v>
      </c>
      <c r="E655" s="130">
        <v>199.15451093999999</v>
      </c>
      <c r="F655" s="102"/>
      <c r="G655" s="124">
        <v>0</v>
      </c>
      <c r="H655" s="102">
        <v>2.2000000000000002</v>
      </c>
      <c r="I655" s="124">
        <v>6.7267200000000003</v>
      </c>
      <c r="J655" s="47" t="s">
        <v>50</v>
      </c>
      <c r="K655" s="47" t="s">
        <v>20</v>
      </c>
      <c r="L655" s="47">
        <v>1.03</v>
      </c>
      <c r="M655" s="48">
        <v>165</v>
      </c>
      <c r="N655" s="49">
        <v>169.95000000000002</v>
      </c>
      <c r="O655" s="124">
        <v>29.873176640999997</v>
      </c>
      <c r="P655" s="124">
        <v>169.95000000000002</v>
      </c>
      <c r="Q655" s="124">
        <v>192.42779093999999</v>
      </c>
      <c r="R655" s="111">
        <v>256.62</v>
      </c>
      <c r="S655" s="111">
        <v>38.493000000000002</v>
      </c>
    </row>
    <row r="656" spans="1:19">
      <c r="A656" s="101"/>
      <c r="B656" s="131"/>
      <c r="C656" s="103"/>
      <c r="D656" s="130"/>
      <c r="E656" s="130"/>
      <c r="F656" s="102"/>
      <c r="G656" s="124"/>
      <c r="H656" s="102"/>
      <c r="I656" s="124"/>
      <c r="J656" s="47"/>
      <c r="K656" s="47"/>
      <c r="L656" s="47"/>
      <c r="M656" s="40"/>
      <c r="N656" s="49">
        <v>0</v>
      </c>
      <c r="O656" s="124"/>
      <c r="P656" s="124"/>
      <c r="Q656" s="124"/>
      <c r="R656" s="111"/>
      <c r="S656" s="111"/>
    </row>
    <row r="657" spans="1:19">
      <c r="A657" s="101"/>
      <c r="B657" s="131"/>
      <c r="C657" s="103"/>
      <c r="D657" s="130"/>
      <c r="E657" s="130"/>
      <c r="F657" s="102"/>
      <c r="G657" s="124"/>
      <c r="H657" s="102"/>
      <c r="I657" s="124"/>
      <c r="J657" s="47"/>
      <c r="K657" s="47"/>
      <c r="L657" s="47"/>
      <c r="M657" s="40"/>
      <c r="N657" s="49">
        <v>0</v>
      </c>
      <c r="O657" s="124"/>
      <c r="P657" s="124"/>
      <c r="Q657" s="124"/>
      <c r="R657" s="111"/>
      <c r="S657" s="111"/>
    </row>
    <row r="658" spans="1:19">
      <c r="A658" s="101"/>
      <c r="B658" s="131"/>
      <c r="C658" s="103"/>
      <c r="D658" s="130"/>
      <c r="E658" s="130"/>
      <c r="F658" s="102"/>
      <c r="G658" s="124"/>
      <c r="H658" s="102"/>
      <c r="I658" s="124"/>
      <c r="J658" s="47"/>
      <c r="K658" s="47"/>
      <c r="L658" s="47"/>
      <c r="M658" s="40"/>
      <c r="N658" s="49">
        <v>0</v>
      </c>
      <c r="O658" s="124"/>
      <c r="P658" s="124"/>
      <c r="Q658" s="124"/>
      <c r="R658" s="111"/>
      <c r="S658" s="111"/>
    </row>
    <row r="659" spans="1:19" ht="12.6" customHeight="1">
      <c r="A659" s="101">
        <v>3</v>
      </c>
      <c r="B659" s="131" t="s">
        <v>366</v>
      </c>
      <c r="C659" s="122" t="s">
        <v>422</v>
      </c>
      <c r="D659" s="130">
        <v>36</v>
      </c>
      <c r="E659" s="130">
        <v>3.8409573313999998</v>
      </c>
      <c r="F659" s="102">
        <v>2.086E-2</v>
      </c>
      <c r="G659" s="124">
        <v>5.1478099399999998E-2</v>
      </c>
      <c r="H659" s="102">
        <v>4.7399999999999998E-2</v>
      </c>
      <c r="I659" s="124">
        <v>0.14493023999999999</v>
      </c>
      <c r="J659" s="47" t="s">
        <v>51</v>
      </c>
      <c r="K659" s="47" t="s">
        <v>20</v>
      </c>
      <c r="L659" s="47">
        <v>0.1216</v>
      </c>
      <c r="M659" s="40">
        <v>27</v>
      </c>
      <c r="N659" s="49">
        <v>3.2831999999999999</v>
      </c>
      <c r="O659" s="124">
        <v>138.2744639304</v>
      </c>
      <c r="P659" s="124">
        <v>3.2831999999999999</v>
      </c>
      <c r="Q659" s="124">
        <v>3.6445489919999998</v>
      </c>
      <c r="R659" s="111">
        <v>4.95</v>
      </c>
      <c r="S659" s="111">
        <v>178.20000000000002</v>
      </c>
    </row>
    <row r="660" spans="1:19">
      <c r="A660" s="101"/>
      <c r="B660" s="131"/>
      <c r="C660" s="103"/>
      <c r="D660" s="130"/>
      <c r="E660" s="130"/>
      <c r="F660" s="102"/>
      <c r="G660" s="124"/>
      <c r="H660" s="102"/>
      <c r="I660" s="124"/>
      <c r="J660" s="47"/>
      <c r="K660" s="47"/>
      <c r="L660" s="47"/>
      <c r="M660" s="40"/>
      <c r="N660" s="49">
        <v>0</v>
      </c>
      <c r="O660" s="124"/>
      <c r="P660" s="124"/>
      <c r="Q660" s="124"/>
      <c r="R660" s="111"/>
      <c r="S660" s="111"/>
    </row>
    <row r="661" spans="1:19">
      <c r="A661" s="101"/>
      <c r="B661" s="131"/>
      <c r="C661" s="103"/>
      <c r="D661" s="130"/>
      <c r="E661" s="130"/>
      <c r="F661" s="102"/>
      <c r="G661" s="124"/>
      <c r="H661" s="102"/>
      <c r="I661" s="124"/>
      <c r="J661" s="47"/>
      <c r="K661" s="47"/>
      <c r="L661" s="47"/>
      <c r="M661" s="40"/>
      <c r="N661" s="49">
        <v>0</v>
      </c>
      <c r="O661" s="124"/>
      <c r="P661" s="124"/>
      <c r="Q661" s="124"/>
      <c r="R661" s="111"/>
      <c r="S661" s="111"/>
    </row>
    <row r="662" spans="1:19">
      <c r="A662" s="101"/>
      <c r="B662" s="131"/>
      <c r="C662" s="103"/>
      <c r="D662" s="130"/>
      <c r="E662" s="130"/>
      <c r="F662" s="102"/>
      <c r="G662" s="124"/>
      <c r="H662" s="102"/>
      <c r="I662" s="124"/>
      <c r="J662" s="47"/>
      <c r="K662" s="47"/>
      <c r="L662" s="47"/>
      <c r="M662" s="40"/>
      <c r="N662" s="49">
        <v>0</v>
      </c>
      <c r="O662" s="124"/>
      <c r="P662" s="124"/>
      <c r="Q662" s="124"/>
      <c r="R662" s="111"/>
      <c r="S662" s="111"/>
    </row>
    <row r="663" spans="1:19">
      <c r="A663" s="162"/>
      <c r="B663" s="165" t="s">
        <v>304</v>
      </c>
      <c r="C663" s="168"/>
      <c r="D663" s="341"/>
      <c r="E663" s="344">
        <v>0</v>
      </c>
      <c r="F663" s="335"/>
      <c r="G663" s="338">
        <v>0</v>
      </c>
      <c r="H663" s="335"/>
      <c r="I663" s="338">
        <v>0</v>
      </c>
      <c r="J663" s="50"/>
      <c r="K663" s="50"/>
      <c r="L663" s="50"/>
      <c r="M663" s="51"/>
      <c r="N663" s="52">
        <v>0</v>
      </c>
      <c r="O663" s="338">
        <v>0</v>
      </c>
      <c r="P663" s="338">
        <v>0</v>
      </c>
      <c r="Q663" s="338">
        <v>0</v>
      </c>
      <c r="R663" s="338"/>
      <c r="S663" s="332">
        <v>280.053</v>
      </c>
    </row>
    <row r="664" spans="1:19">
      <c r="A664" s="163"/>
      <c r="B664" s="166"/>
      <c r="C664" s="169"/>
      <c r="D664" s="342"/>
      <c r="E664" s="345"/>
      <c r="F664" s="336"/>
      <c r="G664" s="339"/>
      <c r="H664" s="336"/>
      <c r="I664" s="339"/>
      <c r="J664" s="50"/>
      <c r="K664" s="50"/>
      <c r="L664" s="50"/>
      <c r="M664" s="51"/>
      <c r="N664" s="52">
        <v>0</v>
      </c>
      <c r="O664" s="339"/>
      <c r="P664" s="339"/>
      <c r="Q664" s="339"/>
      <c r="R664" s="339"/>
      <c r="S664" s="333"/>
    </row>
    <row r="665" spans="1:19">
      <c r="A665" s="163"/>
      <c r="B665" s="166"/>
      <c r="C665" s="169"/>
      <c r="D665" s="342"/>
      <c r="E665" s="345"/>
      <c r="F665" s="336"/>
      <c r="G665" s="339"/>
      <c r="H665" s="336"/>
      <c r="I665" s="339"/>
      <c r="J665" s="50"/>
      <c r="K665" s="50"/>
      <c r="L665" s="50"/>
      <c r="M665" s="51"/>
      <c r="N665" s="52">
        <v>0</v>
      </c>
      <c r="O665" s="339"/>
      <c r="P665" s="339"/>
      <c r="Q665" s="339"/>
      <c r="R665" s="339"/>
      <c r="S665" s="333"/>
    </row>
    <row r="666" spans="1:19">
      <c r="A666" s="164"/>
      <c r="B666" s="167"/>
      <c r="C666" s="170"/>
      <c r="D666" s="343"/>
      <c r="E666" s="346"/>
      <c r="F666" s="337"/>
      <c r="G666" s="340"/>
      <c r="H666" s="337"/>
      <c r="I666" s="340"/>
      <c r="J666" s="50"/>
      <c r="K666" s="50"/>
      <c r="L666" s="50"/>
      <c r="M666" s="51"/>
      <c r="N666" s="52">
        <v>0</v>
      </c>
      <c r="O666" s="340"/>
      <c r="P666" s="340"/>
      <c r="Q666" s="340"/>
      <c r="R666" s="340"/>
      <c r="S666" s="334"/>
    </row>
    <row r="667" spans="1:19">
      <c r="A667" s="162"/>
      <c r="B667" s="165" t="s">
        <v>305</v>
      </c>
      <c r="C667" s="168"/>
      <c r="D667" s="171"/>
      <c r="E667" s="174">
        <v>0</v>
      </c>
      <c r="F667" s="153"/>
      <c r="G667" s="156">
        <v>0</v>
      </c>
      <c r="H667" s="159"/>
      <c r="I667" s="156">
        <v>0</v>
      </c>
      <c r="J667" s="24"/>
      <c r="K667" s="24"/>
      <c r="L667" s="24"/>
      <c r="M667" s="25"/>
      <c r="N667" s="26">
        <v>0</v>
      </c>
      <c r="O667" s="156">
        <v>0</v>
      </c>
      <c r="P667" s="156">
        <v>0</v>
      </c>
      <c r="Q667" s="156">
        <v>0</v>
      </c>
      <c r="R667" s="156"/>
      <c r="S667" s="274">
        <v>9.2793834884077695E-3</v>
      </c>
    </row>
    <row r="668" spans="1:19">
      <c r="A668" s="163"/>
      <c r="B668" s="166"/>
      <c r="C668" s="169"/>
      <c r="D668" s="172"/>
      <c r="E668" s="175"/>
      <c r="F668" s="154"/>
      <c r="G668" s="157"/>
      <c r="H668" s="160"/>
      <c r="I668" s="157"/>
      <c r="J668" s="24"/>
      <c r="K668" s="24"/>
      <c r="L668" s="24"/>
      <c r="M668" s="25"/>
      <c r="N668" s="26">
        <v>0</v>
      </c>
      <c r="O668" s="157"/>
      <c r="P668" s="157"/>
      <c r="Q668" s="157"/>
      <c r="R668" s="157"/>
      <c r="S668" s="274"/>
    </row>
    <row r="669" spans="1:19">
      <c r="A669" s="163"/>
      <c r="B669" s="166"/>
      <c r="C669" s="169"/>
      <c r="D669" s="172"/>
      <c r="E669" s="175"/>
      <c r="F669" s="154"/>
      <c r="G669" s="157"/>
      <c r="H669" s="160"/>
      <c r="I669" s="157"/>
      <c r="J669" s="24"/>
      <c r="K669" s="24"/>
      <c r="L669" s="24"/>
      <c r="M669" s="25"/>
      <c r="N669" s="26">
        <v>0</v>
      </c>
      <c r="O669" s="157"/>
      <c r="P669" s="157"/>
      <c r="Q669" s="157"/>
      <c r="R669" s="157"/>
      <c r="S669" s="274"/>
    </row>
    <row r="670" spans="1:19">
      <c r="A670" s="164"/>
      <c r="B670" s="167"/>
      <c r="C670" s="170"/>
      <c r="D670" s="173"/>
      <c r="E670" s="176"/>
      <c r="F670" s="155"/>
      <c r="G670" s="158"/>
      <c r="H670" s="161"/>
      <c r="I670" s="158"/>
      <c r="J670" s="24"/>
      <c r="K670" s="24"/>
      <c r="L670" s="24"/>
      <c r="M670" s="25"/>
      <c r="N670" s="26">
        <v>0</v>
      </c>
      <c r="O670" s="158"/>
      <c r="P670" s="158"/>
      <c r="Q670" s="158"/>
      <c r="R670" s="158"/>
      <c r="S670" s="274"/>
    </row>
    <row r="671" spans="1:19">
      <c r="A671" s="282"/>
      <c r="B671" s="285" t="s">
        <v>405</v>
      </c>
      <c r="C671" s="288"/>
      <c r="D671" s="289"/>
      <c r="E671" s="290">
        <v>0</v>
      </c>
      <c r="F671" s="288"/>
      <c r="G671" s="277">
        <v>0</v>
      </c>
      <c r="H671" s="291"/>
      <c r="I671" s="277">
        <v>0</v>
      </c>
      <c r="J671" s="31"/>
      <c r="K671" s="31"/>
      <c r="L671" s="31"/>
      <c r="M671" s="30"/>
      <c r="N671" s="32">
        <v>0</v>
      </c>
      <c r="O671" s="278">
        <v>0</v>
      </c>
      <c r="P671" s="278">
        <v>0</v>
      </c>
      <c r="Q671" s="278">
        <v>0</v>
      </c>
      <c r="R671" s="277"/>
      <c r="S671" s="281">
        <v>25593.45</v>
      </c>
    </row>
    <row r="672" spans="1:19">
      <c r="A672" s="283"/>
      <c r="B672" s="286"/>
      <c r="C672" s="288"/>
      <c r="D672" s="289"/>
      <c r="E672" s="290"/>
      <c r="F672" s="288"/>
      <c r="G672" s="277"/>
      <c r="H672" s="291"/>
      <c r="I672" s="277"/>
      <c r="J672" s="31"/>
      <c r="K672" s="31"/>
      <c r="L672" s="31"/>
      <c r="M672" s="30"/>
      <c r="N672" s="32">
        <v>0</v>
      </c>
      <c r="O672" s="279"/>
      <c r="P672" s="279"/>
      <c r="Q672" s="279"/>
      <c r="R672" s="277"/>
      <c r="S672" s="281"/>
    </row>
    <row r="673" spans="1:19">
      <c r="A673" s="283"/>
      <c r="B673" s="286"/>
      <c r="C673" s="288"/>
      <c r="D673" s="289"/>
      <c r="E673" s="290"/>
      <c r="F673" s="288"/>
      <c r="G673" s="277"/>
      <c r="H673" s="291"/>
      <c r="I673" s="277"/>
      <c r="J673" s="31"/>
      <c r="K673" s="31"/>
      <c r="L673" s="33"/>
      <c r="M673" s="34"/>
      <c r="N673" s="32">
        <v>0</v>
      </c>
      <c r="O673" s="279"/>
      <c r="P673" s="279"/>
      <c r="Q673" s="279"/>
      <c r="R673" s="277"/>
      <c r="S673" s="281"/>
    </row>
    <row r="674" spans="1:19">
      <c r="A674" s="284"/>
      <c r="B674" s="287"/>
      <c r="C674" s="288"/>
      <c r="D674" s="289"/>
      <c r="E674" s="290"/>
      <c r="F674" s="288"/>
      <c r="G674" s="277"/>
      <c r="H674" s="291"/>
      <c r="I674" s="277"/>
      <c r="J674" s="31"/>
      <c r="K674" s="31"/>
      <c r="L674" s="31"/>
      <c r="M674" s="30"/>
      <c r="N674" s="32">
        <v>0</v>
      </c>
      <c r="O674" s="280"/>
      <c r="P674" s="280"/>
      <c r="Q674" s="280"/>
      <c r="R674" s="277"/>
      <c r="S674" s="281"/>
    </row>
    <row r="675" spans="1:19">
      <c r="A675" s="162"/>
      <c r="B675" s="165" t="s">
        <v>305</v>
      </c>
      <c r="C675" s="168"/>
      <c r="D675" s="171"/>
      <c r="E675" s="305">
        <v>0</v>
      </c>
      <c r="F675" s="303"/>
      <c r="G675" s="292">
        <v>0</v>
      </c>
      <c r="H675" s="304"/>
      <c r="I675" s="292">
        <v>0</v>
      </c>
      <c r="J675" s="35"/>
      <c r="K675" s="35"/>
      <c r="L675" s="35"/>
      <c r="M675" s="36"/>
      <c r="N675" s="26">
        <v>0</v>
      </c>
      <c r="O675" s="156">
        <v>0</v>
      </c>
      <c r="P675" s="156">
        <v>0</v>
      </c>
      <c r="Q675" s="156">
        <v>0</v>
      </c>
      <c r="R675" s="292"/>
      <c r="S675" s="274">
        <v>0.84802318611616323</v>
      </c>
    </row>
    <row r="676" spans="1:19">
      <c r="A676" s="163"/>
      <c r="B676" s="166"/>
      <c r="C676" s="169"/>
      <c r="D676" s="172"/>
      <c r="E676" s="305"/>
      <c r="F676" s="303"/>
      <c r="G676" s="292"/>
      <c r="H676" s="304"/>
      <c r="I676" s="292"/>
      <c r="J676" s="35"/>
      <c r="K676" s="35"/>
      <c r="L676" s="35"/>
      <c r="M676" s="36"/>
      <c r="N676" s="26">
        <v>0</v>
      </c>
      <c r="O676" s="157"/>
      <c r="P676" s="157"/>
      <c r="Q676" s="157"/>
      <c r="R676" s="292"/>
      <c r="S676" s="274"/>
    </row>
    <row r="677" spans="1:19">
      <c r="A677" s="163"/>
      <c r="B677" s="166"/>
      <c r="C677" s="169"/>
      <c r="D677" s="172"/>
      <c r="E677" s="305"/>
      <c r="F677" s="303"/>
      <c r="G677" s="292"/>
      <c r="H677" s="304"/>
      <c r="I677" s="292"/>
      <c r="J677" s="35"/>
      <c r="K677" s="35"/>
      <c r="L677" s="37"/>
      <c r="M677" s="38"/>
      <c r="N677" s="26">
        <v>0</v>
      </c>
      <c r="O677" s="157"/>
      <c r="P677" s="157"/>
      <c r="Q677" s="157"/>
      <c r="R677" s="292"/>
      <c r="S677" s="274"/>
    </row>
    <row r="678" spans="1:19">
      <c r="A678" s="164"/>
      <c r="B678" s="167"/>
      <c r="C678" s="170"/>
      <c r="D678" s="173"/>
      <c r="E678" s="305"/>
      <c r="F678" s="303"/>
      <c r="G678" s="292"/>
      <c r="H678" s="304"/>
      <c r="I678" s="292"/>
      <c r="J678" s="35"/>
      <c r="K678" s="35"/>
      <c r="L678" s="35"/>
      <c r="M678" s="36"/>
      <c r="N678" s="26">
        <v>0</v>
      </c>
      <c r="O678" s="158"/>
      <c r="P678" s="158"/>
      <c r="Q678" s="158"/>
      <c r="R678" s="292"/>
      <c r="S678" s="274"/>
    </row>
    <row r="679" spans="1:19" s="88" customFormat="1">
      <c r="A679" s="293"/>
      <c r="B679" s="296" t="s">
        <v>410</v>
      </c>
      <c r="C679" s="299"/>
      <c r="D679" s="300"/>
      <c r="E679" s="249">
        <v>0</v>
      </c>
      <c r="F679" s="299"/>
      <c r="G679" s="245">
        <v>0</v>
      </c>
      <c r="H679" s="306"/>
      <c r="I679" s="245">
        <v>0</v>
      </c>
      <c r="J679" s="86"/>
      <c r="K679" s="86"/>
      <c r="L679" s="86"/>
      <c r="M679" s="87"/>
      <c r="N679" s="28">
        <v>0</v>
      </c>
      <c r="O679" s="307">
        <v>0</v>
      </c>
      <c r="P679" s="307">
        <v>0</v>
      </c>
      <c r="Q679" s="307">
        <v>0</v>
      </c>
      <c r="R679" s="245"/>
      <c r="S679" s="245"/>
    </row>
    <row r="680" spans="1:19" s="88" customFormat="1">
      <c r="A680" s="294"/>
      <c r="B680" s="297"/>
      <c r="C680" s="299"/>
      <c r="D680" s="301"/>
      <c r="E680" s="249"/>
      <c r="F680" s="299"/>
      <c r="G680" s="245"/>
      <c r="H680" s="306"/>
      <c r="I680" s="245"/>
      <c r="J680" s="86"/>
      <c r="K680" s="86"/>
      <c r="L680" s="86"/>
      <c r="M680" s="87"/>
      <c r="N680" s="28">
        <v>0</v>
      </c>
      <c r="O680" s="308"/>
      <c r="P680" s="308"/>
      <c r="Q680" s="308"/>
      <c r="R680" s="245"/>
      <c r="S680" s="245"/>
    </row>
    <row r="681" spans="1:19" s="88" customFormat="1">
      <c r="A681" s="294"/>
      <c r="B681" s="297"/>
      <c r="C681" s="299"/>
      <c r="D681" s="301"/>
      <c r="E681" s="249"/>
      <c r="F681" s="299"/>
      <c r="G681" s="245"/>
      <c r="H681" s="306"/>
      <c r="I681" s="245"/>
      <c r="J681" s="86"/>
      <c r="K681" s="86"/>
      <c r="L681" s="89"/>
      <c r="M681" s="90"/>
      <c r="N681" s="28">
        <v>0</v>
      </c>
      <c r="O681" s="308"/>
      <c r="P681" s="308"/>
      <c r="Q681" s="308"/>
      <c r="R681" s="245"/>
      <c r="S681" s="245"/>
    </row>
    <row r="682" spans="1:19" s="88" customFormat="1">
      <c r="A682" s="295"/>
      <c r="B682" s="298"/>
      <c r="C682" s="299"/>
      <c r="D682" s="302"/>
      <c r="E682" s="249"/>
      <c r="F682" s="299"/>
      <c r="G682" s="245"/>
      <c r="H682" s="306"/>
      <c r="I682" s="245"/>
      <c r="J682" s="86"/>
      <c r="K682" s="86"/>
      <c r="L682" s="86"/>
      <c r="M682" s="87"/>
      <c r="N682" s="28">
        <v>0</v>
      </c>
      <c r="O682" s="309"/>
      <c r="P682" s="309"/>
      <c r="Q682" s="309"/>
      <c r="R682" s="245"/>
      <c r="S682" s="245"/>
    </row>
    <row r="683" spans="1:19" ht="16.5" customHeight="1">
      <c r="A683" s="101">
        <v>1</v>
      </c>
      <c r="B683" s="125" t="s">
        <v>406</v>
      </c>
      <c r="C683" s="178" t="s">
        <v>421</v>
      </c>
      <c r="D683" s="130">
        <v>1</v>
      </c>
      <c r="E683" s="130"/>
      <c r="F683" s="102"/>
      <c r="G683" s="124"/>
      <c r="H683" s="102"/>
      <c r="I683" s="124"/>
      <c r="J683" s="47"/>
      <c r="K683" s="47"/>
      <c r="L683" s="47"/>
      <c r="M683" s="40">
        <v>2850</v>
      </c>
      <c r="N683" s="49"/>
      <c r="O683" s="124"/>
      <c r="P683" s="124"/>
      <c r="Q683" s="124"/>
      <c r="R683" s="124">
        <v>2850</v>
      </c>
      <c r="S683" s="124">
        <v>2850</v>
      </c>
    </row>
    <row r="684" spans="1:19" ht="16.5" customHeight="1">
      <c r="A684" s="101"/>
      <c r="B684" s="126"/>
      <c r="C684" s="179"/>
      <c r="D684" s="130"/>
      <c r="E684" s="130"/>
      <c r="F684" s="102"/>
      <c r="G684" s="124"/>
      <c r="H684" s="102"/>
      <c r="I684" s="124"/>
      <c r="J684" s="47"/>
      <c r="K684" s="47"/>
      <c r="L684" s="47"/>
      <c r="M684" s="40"/>
      <c r="N684" s="49"/>
      <c r="O684" s="124"/>
      <c r="P684" s="124"/>
      <c r="Q684" s="124"/>
      <c r="R684" s="124"/>
      <c r="S684" s="124"/>
    </row>
    <row r="685" spans="1:19" ht="16.5" customHeight="1">
      <c r="A685" s="101"/>
      <c r="B685" s="126"/>
      <c r="C685" s="179"/>
      <c r="D685" s="130"/>
      <c r="E685" s="130"/>
      <c r="F685" s="102"/>
      <c r="G685" s="124"/>
      <c r="H685" s="102"/>
      <c r="I685" s="124"/>
      <c r="J685" s="47"/>
      <c r="K685" s="47"/>
      <c r="L685" s="47"/>
      <c r="M685" s="40"/>
      <c r="N685" s="49"/>
      <c r="O685" s="124"/>
      <c r="P685" s="124"/>
      <c r="Q685" s="124"/>
      <c r="R685" s="124"/>
      <c r="S685" s="124"/>
    </row>
    <row r="686" spans="1:19" ht="16.5" customHeight="1">
      <c r="A686" s="101"/>
      <c r="B686" s="127"/>
      <c r="C686" s="180"/>
      <c r="D686" s="130"/>
      <c r="E686" s="130"/>
      <c r="F686" s="102"/>
      <c r="G686" s="124"/>
      <c r="H686" s="102"/>
      <c r="I686" s="124"/>
      <c r="J686" s="47"/>
      <c r="K686" s="47"/>
      <c r="L686" s="47"/>
      <c r="M686" s="40"/>
      <c r="N686" s="49"/>
      <c r="O686" s="124"/>
      <c r="P686" s="124"/>
      <c r="Q686" s="124"/>
      <c r="R686" s="124"/>
      <c r="S686" s="124"/>
    </row>
    <row r="687" spans="1:19" ht="15" customHeight="1">
      <c r="A687" s="101">
        <v>2</v>
      </c>
      <c r="B687" s="125" t="s">
        <v>406</v>
      </c>
      <c r="C687" s="178" t="s">
        <v>421</v>
      </c>
      <c r="D687" s="130">
        <v>1</v>
      </c>
      <c r="E687" s="130"/>
      <c r="F687" s="102"/>
      <c r="G687" s="124"/>
      <c r="H687" s="102"/>
      <c r="I687" s="124"/>
      <c r="J687" s="47"/>
      <c r="K687" s="47"/>
      <c r="L687" s="47"/>
      <c r="M687" s="40">
        <v>308</v>
      </c>
      <c r="N687" s="49"/>
      <c r="O687" s="124"/>
      <c r="P687" s="124"/>
      <c r="Q687" s="124"/>
      <c r="R687" s="124">
        <v>308</v>
      </c>
      <c r="S687" s="124">
        <v>308</v>
      </c>
    </row>
    <row r="688" spans="1:19" ht="15" customHeight="1">
      <c r="A688" s="101"/>
      <c r="B688" s="126"/>
      <c r="C688" s="179"/>
      <c r="D688" s="130"/>
      <c r="E688" s="130"/>
      <c r="F688" s="102"/>
      <c r="G688" s="124"/>
      <c r="H688" s="102"/>
      <c r="I688" s="124"/>
      <c r="J688" s="47"/>
      <c r="K688" s="47"/>
      <c r="L688" s="47"/>
      <c r="M688" s="40"/>
      <c r="N688" s="49"/>
      <c r="O688" s="124"/>
      <c r="P688" s="124"/>
      <c r="Q688" s="124"/>
      <c r="R688" s="124"/>
      <c r="S688" s="124"/>
    </row>
    <row r="689" spans="1:19" ht="15" customHeight="1">
      <c r="A689" s="101"/>
      <c r="B689" s="126"/>
      <c r="C689" s="179"/>
      <c r="D689" s="130"/>
      <c r="E689" s="130"/>
      <c r="F689" s="102"/>
      <c r="G689" s="124"/>
      <c r="H689" s="102"/>
      <c r="I689" s="124"/>
      <c r="J689" s="47"/>
      <c r="K689" s="47"/>
      <c r="L689" s="47"/>
      <c r="M689" s="40"/>
      <c r="N689" s="49"/>
      <c r="O689" s="124"/>
      <c r="P689" s="124"/>
      <c r="Q689" s="124"/>
      <c r="R689" s="124"/>
      <c r="S689" s="124"/>
    </row>
    <row r="690" spans="1:19" ht="25.5" customHeight="1">
      <c r="A690" s="101"/>
      <c r="B690" s="127"/>
      <c r="C690" s="180"/>
      <c r="D690" s="130"/>
      <c r="E690" s="130"/>
      <c r="F690" s="102"/>
      <c r="G690" s="124"/>
      <c r="H690" s="102"/>
      <c r="I690" s="124"/>
      <c r="J690" s="47"/>
      <c r="K690" s="47"/>
      <c r="L690" s="47"/>
      <c r="M690" s="40"/>
      <c r="N690" s="49"/>
      <c r="O690" s="124"/>
      <c r="P690" s="124"/>
      <c r="Q690" s="124"/>
      <c r="R690" s="124"/>
      <c r="S690" s="124"/>
    </row>
    <row r="691" spans="1:19" ht="14.25" customHeight="1">
      <c r="A691" s="101">
        <v>3</v>
      </c>
      <c r="B691" s="125" t="s">
        <v>411</v>
      </c>
      <c r="C691" s="178" t="s">
        <v>421</v>
      </c>
      <c r="D691" s="130">
        <v>1</v>
      </c>
      <c r="E691" s="130"/>
      <c r="F691" s="102"/>
      <c r="G691" s="124"/>
      <c r="H691" s="102"/>
      <c r="I691" s="124"/>
      <c r="J691" s="47"/>
      <c r="K691" s="47"/>
      <c r="L691" s="47"/>
      <c r="M691" s="40">
        <v>1422</v>
      </c>
      <c r="N691" s="49"/>
      <c r="O691" s="124"/>
      <c r="P691" s="124"/>
      <c r="Q691" s="124"/>
      <c r="R691" s="124">
        <v>1422</v>
      </c>
      <c r="S691" s="124">
        <v>1422</v>
      </c>
    </row>
    <row r="692" spans="1:19" ht="14.25" customHeight="1">
      <c r="A692" s="101"/>
      <c r="B692" s="126"/>
      <c r="C692" s="179"/>
      <c r="D692" s="130"/>
      <c r="E692" s="130"/>
      <c r="F692" s="102"/>
      <c r="G692" s="124"/>
      <c r="H692" s="102"/>
      <c r="I692" s="124"/>
      <c r="J692" s="47"/>
      <c r="K692" s="47"/>
      <c r="L692" s="47"/>
      <c r="M692" s="40"/>
      <c r="N692" s="49"/>
      <c r="O692" s="124"/>
      <c r="P692" s="124"/>
      <c r="Q692" s="124"/>
      <c r="R692" s="124"/>
      <c r="S692" s="124"/>
    </row>
    <row r="693" spans="1:19" ht="14.25" customHeight="1">
      <c r="A693" s="101"/>
      <c r="B693" s="126"/>
      <c r="C693" s="179"/>
      <c r="D693" s="130"/>
      <c r="E693" s="130"/>
      <c r="F693" s="102"/>
      <c r="G693" s="124"/>
      <c r="H693" s="102"/>
      <c r="I693" s="124"/>
      <c r="J693" s="47"/>
      <c r="K693" s="47"/>
      <c r="L693" s="47"/>
      <c r="M693" s="40"/>
      <c r="N693" s="49"/>
      <c r="O693" s="124"/>
      <c r="P693" s="124"/>
      <c r="Q693" s="124"/>
      <c r="R693" s="124"/>
      <c r="S693" s="124"/>
    </row>
    <row r="694" spans="1:19" ht="14.25" customHeight="1">
      <c r="A694" s="101"/>
      <c r="B694" s="127"/>
      <c r="C694" s="180"/>
      <c r="D694" s="130"/>
      <c r="E694" s="130"/>
      <c r="F694" s="102"/>
      <c r="G694" s="124"/>
      <c r="H694" s="102"/>
      <c r="I694" s="124"/>
      <c r="J694" s="47"/>
      <c r="K694" s="47"/>
      <c r="L694" s="47"/>
      <c r="M694" s="40"/>
      <c r="N694" s="49"/>
      <c r="O694" s="124"/>
      <c r="P694" s="124"/>
      <c r="Q694" s="124"/>
      <c r="R694" s="124"/>
      <c r="S694" s="124"/>
    </row>
    <row r="695" spans="1:19">
      <c r="A695" s="101">
        <v>4</v>
      </c>
      <c r="B695" s="312" t="s">
        <v>382</v>
      </c>
      <c r="C695" s="133" t="s">
        <v>420</v>
      </c>
      <c r="D695" s="313">
        <v>2</v>
      </c>
      <c r="E695" s="313"/>
      <c r="F695" s="311"/>
      <c r="G695" s="310"/>
      <c r="H695" s="311"/>
      <c r="I695" s="310"/>
      <c r="J695" s="75"/>
      <c r="K695" s="75"/>
      <c r="L695" s="75"/>
      <c r="M695" s="75">
        <v>1.667</v>
      </c>
      <c r="N695" s="76"/>
      <c r="O695" s="310"/>
      <c r="P695" s="310"/>
      <c r="Q695" s="310"/>
      <c r="R695" s="124">
        <v>1.67</v>
      </c>
      <c r="S695" s="124">
        <v>3.34</v>
      </c>
    </row>
    <row r="696" spans="1:19">
      <c r="A696" s="101"/>
      <c r="B696" s="312"/>
      <c r="C696" s="134"/>
      <c r="D696" s="313"/>
      <c r="E696" s="313"/>
      <c r="F696" s="311"/>
      <c r="G696" s="310"/>
      <c r="H696" s="311"/>
      <c r="I696" s="310"/>
      <c r="J696" s="77"/>
      <c r="K696" s="77"/>
      <c r="L696" s="77"/>
      <c r="M696" s="75"/>
      <c r="N696" s="76"/>
      <c r="O696" s="310"/>
      <c r="P696" s="310"/>
      <c r="Q696" s="310"/>
      <c r="R696" s="124"/>
      <c r="S696" s="124"/>
    </row>
    <row r="697" spans="1:19">
      <c r="A697" s="101"/>
      <c r="B697" s="312"/>
      <c r="C697" s="134"/>
      <c r="D697" s="313"/>
      <c r="E697" s="313"/>
      <c r="F697" s="311"/>
      <c r="G697" s="310"/>
      <c r="H697" s="311"/>
      <c r="I697" s="310"/>
      <c r="J697" s="77"/>
      <c r="K697" s="77"/>
      <c r="L697" s="77"/>
      <c r="M697" s="75"/>
      <c r="N697" s="76"/>
      <c r="O697" s="310"/>
      <c r="P697" s="310"/>
      <c r="Q697" s="310"/>
      <c r="R697" s="124"/>
      <c r="S697" s="124"/>
    </row>
    <row r="698" spans="1:19">
      <c r="A698" s="101"/>
      <c r="B698" s="312"/>
      <c r="C698" s="135"/>
      <c r="D698" s="313"/>
      <c r="E698" s="313"/>
      <c r="F698" s="311"/>
      <c r="G698" s="310"/>
      <c r="H698" s="311"/>
      <c r="I698" s="310"/>
      <c r="J698" s="77"/>
      <c r="K698" s="77"/>
      <c r="L698" s="77"/>
      <c r="M698" s="75"/>
      <c r="N698" s="76"/>
      <c r="O698" s="310"/>
      <c r="P698" s="310"/>
      <c r="Q698" s="310"/>
      <c r="R698" s="124"/>
      <c r="S698" s="124"/>
    </row>
    <row r="699" spans="1:19">
      <c r="A699" s="101">
        <v>5</v>
      </c>
      <c r="B699" s="312" t="s">
        <v>383</v>
      </c>
      <c r="C699" s="133" t="s">
        <v>420</v>
      </c>
      <c r="D699" s="313">
        <v>2</v>
      </c>
      <c r="E699" s="313"/>
      <c r="F699" s="311"/>
      <c r="G699" s="310"/>
      <c r="H699" s="311"/>
      <c r="I699" s="310"/>
      <c r="J699" s="75"/>
      <c r="K699" s="75"/>
      <c r="L699" s="75"/>
      <c r="M699" s="75">
        <v>1.667</v>
      </c>
      <c r="N699" s="76"/>
      <c r="O699" s="310"/>
      <c r="P699" s="310"/>
      <c r="Q699" s="310"/>
      <c r="R699" s="124">
        <v>1.67</v>
      </c>
      <c r="S699" s="124">
        <v>3.34</v>
      </c>
    </row>
    <row r="700" spans="1:19">
      <c r="A700" s="101"/>
      <c r="B700" s="312"/>
      <c r="C700" s="134"/>
      <c r="D700" s="313"/>
      <c r="E700" s="313"/>
      <c r="F700" s="311"/>
      <c r="G700" s="310"/>
      <c r="H700" s="311"/>
      <c r="I700" s="310"/>
      <c r="J700" s="77"/>
      <c r="K700" s="77"/>
      <c r="L700" s="77"/>
      <c r="M700" s="75"/>
      <c r="N700" s="76"/>
      <c r="O700" s="310"/>
      <c r="P700" s="310"/>
      <c r="Q700" s="310"/>
      <c r="R700" s="124"/>
      <c r="S700" s="124"/>
    </row>
    <row r="701" spans="1:19">
      <c r="A701" s="101"/>
      <c r="B701" s="312"/>
      <c r="C701" s="134"/>
      <c r="D701" s="313"/>
      <c r="E701" s="313"/>
      <c r="F701" s="311"/>
      <c r="G701" s="310"/>
      <c r="H701" s="311"/>
      <c r="I701" s="310"/>
      <c r="J701" s="77"/>
      <c r="K701" s="77"/>
      <c r="L701" s="77"/>
      <c r="M701" s="75"/>
      <c r="N701" s="76"/>
      <c r="O701" s="310"/>
      <c r="P701" s="310"/>
      <c r="Q701" s="310"/>
      <c r="R701" s="124"/>
      <c r="S701" s="124"/>
    </row>
    <row r="702" spans="1:19">
      <c r="A702" s="101"/>
      <c r="B702" s="312"/>
      <c r="C702" s="135"/>
      <c r="D702" s="313"/>
      <c r="E702" s="313"/>
      <c r="F702" s="311"/>
      <c r="G702" s="310"/>
      <c r="H702" s="311"/>
      <c r="I702" s="310"/>
      <c r="J702" s="77"/>
      <c r="K702" s="77"/>
      <c r="L702" s="77"/>
      <c r="M702" s="75"/>
      <c r="N702" s="76"/>
      <c r="O702" s="310"/>
      <c r="P702" s="310"/>
      <c r="Q702" s="310"/>
      <c r="R702" s="124"/>
      <c r="S702" s="124"/>
    </row>
    <row r="703" spans="1:19">
      <c r="A703" s="282"/>
      <c r="B703" s="285" t="s">
        <v>419</v>
      </c>
      <c r="C703" s="324"/>
      <c r="D703" s="327"/>
      <c r="E703" s="330" t="e">
        <v>#VALUE!</v>
      </c>
      <c r="F703" s="331"/>
      <c r="G703" s="323">
        <v>0</v>
      </c>
      <c r="H703" s="331"/>
      <c r="I703" s="323">
        <v>0</v>
      </c>
      <c r="J703" s="79"/>
      <c r="K703" s="79"/>
      <c r="L703" s="79"/>
      <c r="M703" s="78"/>
      <c r="N703" s="80">
        <v>0</v>
      </c>
      <c r="O703" s="320" t="e">
        <v>#VALUE!</v>
      </c>
      <c r="P703" s="320">
        <v>0</v>
      </c>
      <c r="Q703" s="320" t="e">
        <v>#VALUE!</v>
      </c>
      <c r="R703" s="323"/>
      <c r="S703" s="314">
        <v>4586.68</v>
      </c>
    </row>
    <row r="704" spans="1:19">
      <c r="A704" s="283"/>
      <c r="B704" s="286"/>
      <c r="C704" s="325"/>
      <c r="D704" s="328"/>
      <c r="E704" s="330"/>
      <c r="F704" s="331"/>
      <c r="G704" s="323"/>
      <c r="H704" s="331"/>
      <c r="I704" s="323"/>
      <c r="J704" s="79"/>
      <c r="K704" s="79"/>
      <c r="L704" s="79"/>
      <c r="M704" s="78"/>
      <c r="N704" s="80">
        <v>0</v>
      </c>
      <c r="O704" s="321"/>
      <c r="P704" s="321"/>
      <c r="Q704" s="321"/>
      <c r="R704" s="323"/>
      <c r="S704" s="314"/>
    </row>
    <row r="705" spans="1:19">
      <c r="A705" s="283"/>
      <c r="B705" s="286"/>
      <c r="C705" s="325"/>
      <c r="D705" s="328"/>
      <c r="E705" s="330"/>
      <c r="F705" s="331"/>
      <c r="G705" s="323"/>
      <c r="H705" s="331"/>
      <c r="I705" s="323"/>
      <c r="J705" s="79"/>
      <c r="K705" s="79"/>
      <c r="L705" s="79"/>
      <c r="M705" s="79"/>
      <c r="N705" s="80">
        <v>0</v>
      </c>
      <c r="O705" s="321"/>
      <c r="P705" s="321"/>
      <c r="Q705" s="321"/>
      <c r="R705" s="323"/>
      <c r="S705" s="314"/>
    </row>
    <row r="706" spans="1:19">
      <c r="A706" s="284"/>
      <c r="B706" s="287"/>
      <c r="C706" s="326"/>
      <c r="D706" s="329"/>
      <c r="E706" s="330"/>
      <c r="F706" s="331"/>
      <c r="G706" s="323"/>
      <c r="H706" s="331"/>
      <c r="I706" s="323"/>
      <c r="J706" s="79"/>
      <c r="K706" s="79"/>
      <c r="L706" s="79"/>
      <c r="M706" s="78"/>
      <c r="N706" s="80">
        <v>0</v>
      </c>
      <c r="O706" s="322"/>
      <c r="P706" s="322"/>
      <c r="Q706" s="322"/>
      <c r="R706" s="323"/>
      <c r="S706" s="314"/>
    </row>
    <row r="707" spans="1:19">
      <c r="A707" s="162"/>
      <c r="B707" s="165" t="s">
        <v>418</v>
      </c>
      <c r="C707" s="303"/>
      <c r="D707" s="315"/>
      <c r="E707" s="305" t="e">
        <v>#VALUE!</v>
      </c>
      <c r="F707" s="303"/>
      <c r="G707" s="292">
        <v>0</v>
      </c>
      <c r="H707" s="304"/>
      <c r="I707" s="292">
        <v>0</v>
      </c>
      <c r="J707" s="35"/>
      <c r="K707" s="35"/>
      <c r="L707" s="35"/>
      <c r="M707" s="36"/>
      <c r="N707" s="26">
        <v>0</v>
      </c>
      <c r="O707" s="156" t="e">
        <v>#VALUE!</v>
      </c>
      <c r="P707" s="156">
        <v>0</v>
      </c>
      <c r="Q707" s="156" t="e">
        <v>#VALUE!</v>
      </c>
      <c r="R707" s="292"/>
      <c r="S707" s="274">
        <v>0.15197681388383683</v>
      </c>
    </row>
    <row r="708" spans="1:19">
      <c r="A708" s="163"/>
      <c r="B708" s="166"/>
      <c r="C708" s="303"/>
      <c r="D708" s="315"/>
      <c r="E708" s="305"/>
      <c r="F708" s="303"/>
      <c r="G708" s="292"/>
      <c r="H708" s="304"/>
      <c r="I708" s="292"/>
      <c r="J708" s="35"/>
      <c r="K708" s="35"/>
      <c r="L708" s="35"/>
      <c r="M708" s="36"/>
      <c r="N708" s="26">
        <v>0</v>
      </c>
      <c r="O708" s="157"/>
      <c r="P708" s="157"/>
      <c r="Q708" s="157"/>
      <c r="R708" s="292"/>
      <c r="S708" s="274"/>
    </row>
    <row r="709" spans="1:19">
      <c r="A709" s="163"/>
      <c r="B709" s="166"/>
      <c r="C709" s="303"/>
      <c r="D709" s="315"/>
      <c r="E709" s="305"/>
      <c r="F709" s="303"/>
      <c r="G709" s="292"/>
      <c r="H709" s="304"/>
      <c r="I709" s="292"/>
      <c r="J709" s="35"/>
      <c r="K709" s="35"/>
      <c r="L709" s="37"/>
      <c r="M709" s="38"/>
      <c r="N709" s="26">
        <v>0</v>
      </c>
      <c r="O709" s="157"/>
      <c r="P709" s="157"/>
      <c r="Q709" s="157"/>
      <c r="R709" s="292"/>
      <c r="S709" s="274"/>
    </row>
    <row r="710" spans="1:19">
      <c r="A710" s="164"/>
      <c r="B710" s="167"/>
      <c r="C710" s="303"/>
      <c r="D710" s="315"/>
      <c r="E710" s="305"/>
      <c r="F710" s="303"/>
      <c r="G710" s="292"/>
      <c r="H710" s="304"/>
      <c r="I710" s="292"/>
      <c r="J710" s="35"/>
      <c r="K710" s="35"/>
      <c r="L710" s="35"/>
      <c r="M710" s="36"/>
      <c r="N710" s="26">
        <v>0</v>
      </c>
      <c r="O710" s="158"/>
      <c r="P710" s="158"/>
      <c r="Q710" s="158"/>
      <c r="R710" s="292"/>
      <c r="S710" s="274"/>
    </row>
    <row r="711" spans="1:19">
      <c r="A711" s="282"/>
      <c r="B711" s="285" t="s">
        <v>417</v>
      </c>
      <c r="C711" s="288"/>
      <c r="D711" s="289"/>
      <c r="E711" s="290" t="e">
        <v>#VALUE!</v>
      </c>
      <c r="F711" s="288"/>
      <c r="G711" s="277">
        <v>0</v>
      </c>
      <c r="H711" s="291"/>
      <c r="I711" s="277">
        <v>0</v>
      </c>
      <c r="J711" s="31"/>
      <c r="K711" s="31"/>
      <c r="L711" s="31"/>
      <c r="M711" s="30"/>
      <c r="N711" s="32">
        <v>0</v>
      </c>
      <c r="O711" s="278" t="e">
        <v>#VALUE!</v>
      </c>
      <c r="P711" s="278">
        <v>0</v>
      </c>
      <c r="Q711" s="278" t="e">
        <v>#VALUE!</v>
      </c>
      <c r="R711" s="277"/>
      <c r="S711" s="314">
        <v>30180.13</v>
      </c>
    </row>
    <row r="712" spans="1:19">
      <c r="A712" s="283"/>
      <c r="B712" s="286"/>
      <c r="C712" s="288"/>
      <c r="D712" s="289"/>
      <c r="E712" s="290"/>
      <c r="F712" s="288"/>
      <c r="G712" s="277"/>
      <c r="H712" s="291"/>
      <c r="I712" s="277"/>
      <c r="J712" s="31"/>
      <c r="K712" s="31"/>
      <c r="L712" s="31"/>
      <c r="M712" s="30"/>
      <c r="N712" s="32">
        <v>0</v>
      </c>
      <c r="O712" s="279"/>
      <c r="P712" s="279"/>
      <c r="Q712" s="279"/>
      <c r="R712" s="277"/>
      <c r="S712" s="314"/>
    </row>
    <row r="713" spans="1:19">
      <c r="A713" s="283"/>
      <c r="B713" s="286"/>
      <c r="C713" s="288"/>
      <c r="D713" s="289"/>
      <c r="E713" s="290"/>
      <c r="F713" s="288"/>
      <c r="G713" s="277"/>
      <c r="H713" s="291"/>
      <c r="I713" s="277"/>
      <c r="J713" s="31"/>
      <c r="K713" s="31"/>
      <c r="L713" s="33"/>
      <c r="M713" s="34"/>
      <c r="N713" s="32">
        <v>0</v>
      </c>
      <c r="O713" s="279"/>
      <c r="P713" s="279"/>
      <c r="Q713" s="279"/>
      <c r="R713" s="277"/>
      <c r="S713" s="314"/>
    </row>
    <row r="714" spans="1:19">
      <c r="A714" s="284"/>
      <c r="B714" s="287"/>
      <c r="C714" s="288"/>
      <c r="D714" s="289"/>
      <c r="E714" s="290"/>
      <c r="F714" s="288"/>
      <c r="G714" s="277"/>
      <c r="H714" s="291"/>
      <c r="I714" s="277"/>
      <c r="J714" s="31"/>
      <c r="K714" s="31"/>
      <c r="L714" s="31"/>
      <c r="M714" s="30"/>
      <c r="N714" s="32">
        <v>0</v>
      </c>
      <c r="O714" s="280"/>
      <c r="P714" s="280"/>
      <c r="Q714" s="280"/>
      <c r="R714" s="277"/>
      <c r="S714" s="314"/>
    </row>
    <row r="715" spans="1:19">
      <c r="A715" s="162"/>
      <c r="B715" s="165" t="s">
        <v>416</v>
      </c>
      <c r="C715" s="303"/>
      <c r="D715" s="315"/>
      <c r="E715" s="305" t="e">
        <v>#VALUE!</v>
      </c>
      <c r="F715" s="303"/>
      <c r="G715" s="292">
        <v>0</v>
      </c>
      <c r="H715" s="304"/>
      <c r="I715" s="292">
        <v>0</v>
      </c>
      <c r="J715" s="35"/>
      <c r="K715" s="35"/>
      <c r="L715" s="35"/>
      <c r="M715" s="36"/>
      <c r="N715" s="26">
        <v>0</v>
      </c>
      <c r="O715" s="156" t="e">
        <v>#VALUE!</v>
      </c>
      <c r="P715" s="156">
        <v>0</v>
      </c>
      <c r="Q715" s="156" t="e">
        <v>#VALUE!</v>
      </c>
      <c r="R715" s="292"/>
      <c r="S715" s="316">
        <v>1</v>
      </c>
    </row>
    <row r="716" spans="1:19">
      <c r="A716" s="163"/>
      <c r="B716" s="166"/>
      <c r="C716" s="303"/>
      <c r="D716" s="315"/>
      <c r="E716" s="305"/>
      <c r="F716" s="303"/>
      <c r="G716" s="292"/>
      <c r="H716" s="304"/>
      <c r="I716" s="292"/>
      <c r="J716" s="35"/>
      <c r="K716" s="35"/>
      <c r="L716" s="35"/>
      <c r="M716" s="36"/>
      <c r="N716" s="26">
        <v>0</v>
      </c>
      <c r="O716" s="157"/>
      <c r="P716" s="157"/>
      <c r="Q716" s="157"/>
      <c r="R716" s="292"/>
      <c r="S716" s="316"/>
    </row>
    <row r="717" spans="1:19">
      <c r="A717" s="163"/>
      <c r="B717" s="166"/>
      <c r="C717" s="303"/>
      <c r="D717" s="315"/>
      <c r="E717" s="305"/>
      <c r="F717" s="303"/>
      <c r="G717" s="292"/>
      <c r="H717" s="304"/>
      <c r="I717" s="292"/>
      <c r="J717" s="35"/>
      <c r="K717" s="35"/>
      <c r="L717" s="37"/>
      <c r="M717" s="38"/>
      <c r="N717" s="26">
        <v>0</v>
      </c>
      <c r="O717" s="157"/>
      <c r="P717" s="157"/>
      <c r="Q717" s="157"/>
      <c r="R717" s="292"/>
      <c r="S717" s="316"/>
    </row>
    <row r="718" spans="1:19">
      <c r="A718" s="164"/>
      <c r="B718" s="167"/>
      <c r="C718" s="303"/>
      <c r="D718" s="315"/>
      <c r="E718" s="305"/>
      <c r="F718" s="303"/>
      <c r="G718" s="292"/>
      <c r="H718" s="304"/>
      <c r="I718" s="292"/>
      <c r="J718" s="35"/>
      <c r="K718" s="35"/>
      <c r="L718" s="35"/>
      <c r="M718" s="36"/>
      <c r="N718" s="26">
        <v>0</v>
      </c>
      <c r="O718" s="158"/>
      <c r="P718" s="158"/>
      <c r="Q718" s="158"/>
      <c r="R718" s="292"/>
      <c r="S718" s="316"/>
    </row>
    <row r="719" spans="1:19">
      <c r="A719" s="162"/>
      <c r="B719" s="165" t="s">
        <v>415</v>
      </c>
      <c r="C719" s="303"/>
      <c r="D719" s="315"/>
      <c r="E719" s="305" t="e">
        <v>#VALUE!</v>
      </c>
      <c r="F719" s="303"/>
      <c r="G719" s="292">
        <v>0</v>
      </c>
      <c r="H719" s="304"/>
      <c r="I719" s="292">
        <v>0</v>
      </c>
      <c r="J719" s="35"/>
      <c r="K719" s="35"/>
      <c r="L719" s="35"/>
      <c r="M719" s="36"/>
      <c r="N719" s="26">
        <v>0</v>
      </c>
      <c r="O719" s="156" t="e">
        <v>#VALUE!</v>
      </c>
      <c r="P719" s="156">
        <v>0</v>
      </c>
      <c r="Q719" s="156" t="e">
        <v>#VALUE!</v>
      </c>
      <c r="R719" s="292"/>
      <c r="S719" s="317">
        <v>6036.0260000000007</v>
      </c>
    </row>
    <row r="720" spans="1:19">
      <c r="A720" s="163"/>
      <c r="B720" s="166"/>
      <c r="C720" s="303"/>
      <c r="D720" s="315"/>
      <c r="E720" s="305"/>
      <c r="F720" s="303"/>
      <c r="G720" s="292"/>
      <c r="H720" s="304"/>
      <c r="I720" s="292"/>
      <c r="J720" s="35"/>
      <c r="K720" s="35"/>
      <c r="L720" s="35"/>
      <c r="M720" s="36"/>
      <c r="N720" s="26">
        <v>0</v>
      </c>
      <c r="O720" s="157"/>
      <c r="P720" s="157"/>
      <c r="Q720" s="157"/>
      <c r="R720" s="292"/>
      <c r="S720" s="317"/>
    </row>
    <row r="721" spans="1:19">
      <c r="A721" s="163"/>
      <c r="B721" s="166"/>
      <c r="C721" s="303"/>
      <c r="D721" s="315"/>
      <c r="E721" s="305"/>
      <c r="F721" s="303"/>
      <c r="G721" s="292"/>
      <c r="H721" s="304"/>
      <c r="I721" s="292"/>
      <c r="J721" s="35"/>
      <c r="K721" s="35"/>
      <c r="L721" s="37"/>
      <c r="M721" s="38"/>
      <c r="N721" s="26">
        <v>0</v>
      </c>
      <c r="O721" s="157"/>
      <c r="P721" s="157"/>
      <c r="Q721" s="157"/>
      <c r="R721" s="292"/>
      <c r="S721" s="317"/>
    </row>
    <row r="722" spans="1:19">
      <c r="A722" s="164"/>
      <c r="B722" s="167"/>
      <c r="C722" s="303"/>
      <c r="D722" s="315"/>
      <c r="E722" s="305"/>
      <c r="F722" s="303"/>
      <c r="G722" s="292"/>
      <c r="H722" s="304"/>
      <c r="I722" s="292"/>
      <c r="J722" s="35"/>
      <c r="K722" s="35"/>
      <c r="L722" s="35"/>
      <c r="M722" s="36"/>
      <c r="N722" s="26">
        <v>0</v>
      </c>
      <c r="O722" s="158"/>
      <c r="P722" s="158"/>
      <c r="Q722" s="158"/>
      <c r="R722" s="292"/>
      <c r="S722" s="317"/>
    </row>
    <row r="723" spans="1:19">
      <c r="A723" s="282"/>
      <c r="B723" s="285" t="s">
        <v>414</v>
      </c>
      <c r="C723" s="288"/>
      <c r="D723" s="289"/>
      <c r="E723" s="290">
        <v>0</v>
      </c>
      <c r="F723" s="288"/>
      <c r="G723" s="277">
        <v>0</v>
      </c>
      <c r="H723" s="291"/>
      <c r="I723" s="277">
        <v>0</v>
      </c>
      <c r="J723" s="31"/>
      <c r="K723" s="31"/>
      <c r="L723" s="31"/>
      <c r="M723" s="30"/>
      <c r="N723" s="32">
        <v>0</v>
      </c>
      <c r="O723" s="278">
        <v>0</v>
      </c>
      <c r="P723" s="278">
        <v>0</v>
      </c>
      <c r="Q723" s="278">
        <v>0</v>
      </c>
      <c r="R723" s="277"/>
      <c r="S723" s="314">
        <v>36216.156000000003</v>
      </c>
    </row>
    <row r="724" spans="1:19">
      <c r="A724" s="283"/>
      <c r="B724" s="286"/>
      <c r="C724" s="288"/>
      <c r="D724" s="289"/>
      <c r="E724" s="290"/>
      <c r="F724" s="288"/>
      <c r="G724" s="277"/>
      <c r="H724" s="291"/>
      <c r="I724" s="277"/>
      <c r="J724" s="31"/>
      <c r="K724" s="31"/>
      <c r="L724" s="31"/>
      <c r="M724" s="30"/>
      <c r="N724" s="32">
        <v>0</v>
      </c>
      <c r="O724" s="279"/>
      <c r="P724" s="279"/>
      <c r="Q724" s="279"/>
      <c r="R724" s="277"/>
      <c r="S724" s="314"/>
    </row>
    <row r="725" spans="1:19">
      <c r="A725" s="283"/>
      <c r="B725" s="286"/>
      <c r="C725" s="288"/>
      <c r="D725" s="289"/>
      <c r="E725" s="290"/>
      <c r="F725" s="288"/>
      <c r="G725" s="277"/>
      <c r="H725" s="291"/>
      <c r="I725" s="277"/>
      <c r="J725" s="31"/>
      <c r="K725" s="31"/>
      <c r="L725" s="33"/>
      <c r="M725" s="34"/>
      <c r="N725" s="32">
        <v>0</v>
      </c>
      <c r="O725" s="279"/>
      <c r="P725" s="279"/>
      <c r="Q725" s="279"/>
      <c r="R725" s="277"/>
      <c r="S725" s="314"/>
    </row>
    <row r="726" spans="1:19">
      <c r="A726" s="284"/>
      <c r="B726" s="287"/>
      <c r="C726" s="288"/>
      <c r="D726" s="289"/>
      <c r="E726" s="290"/>
      <c r="F726" s="288"/>
      <c r="G726" s="277"/>
      <c r="H726" s="291"/>
      <c r="I726" s="277"/>
      <c r="J726" s="31"/>
      <c r="K726" s="31"/>
      <c r="L726" s="31"/>
      <c r="M726" s="30"/>
      <c r="N726" s="32">
        <v>0</v>
      </c>
      <c r="O726" s="280"/>
      <c r="P726" s="280"/>
      <c r="Q726" s="280"/>
      <c r="R726" s="277"/>
      <c r="S726" s="314"/>
    </row>
    <row r="728" spans="1:19" ht="15">
      <c r="A728" s="318" t="s">
        <v>413</v>
      </c>
      <c r="B728" s="319"/>
      <c r="C728" s="319"/>
      <c r="D728" s="319"/>
      <c r="E728" s="319"/>
      <c r="F728" s="319"/>
      <c r="G728" s="319"/>
      <c r="H728" s="319"/>
      <c r="I728" s="319"/>
      <c r="J728" s="319"/>
      <c r="K728" s="319"/>
      <c r="L728" s="319"/>
      <c r="M728" s="319"/>
      <c r="N728" s="319"/>
      <c r="O728" s="319"/>
      <c r="P728" s="319"/>
      <c r="Q728" s="319"/>
      <c r="R728" s="319"/>
      <c r="S728" s="319"/>
    </row>
    <row r="729" spans="1:1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>
      <c r="A730" s="114"/>
      <c r="B730" s="115"/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</row>
  </sheetData>
  <mergeCells count="2496">
    <mergeCell ref="A9:D9"/>
    <mergeCell ref="E9:F9"/>
    <mergeCell ref="K9:N9"/>
    <mergeCell ref="A10:D10"/>
    <mergeCell ref="E10:F10"/>
    <mergeCell ref="J10:N10"/>
    <mergeCell ref="B1:F1"/>
    <mergeCell ref="C3:Q3"/>
    <mergeCell ref="C4:Q4"/>
    <mergeCell ref="A6:P6"/>
    <mergeCell ref="I8:J8"/>
    <mergeCell ref="K8:N8"/>
    <mergeCell ref="A11:S11"/>
    <mergeCell ref="A12:S12"/>
    <mergeCell ref="A13:S13"/>
    <mergeCell ref="R17:R19"/>
    <mergeCell ref="S17:S19"/>
    <mergeCell ref="F19:G19"/>
    <mergeCell ref="H19:I19"/>
    <mergeCell ref="J19:N19"/>
    <mergeCell ref="A15:S15"/>
    <mergeCell ref="A16:S16"/>
    <mergeCell ref="A17:A20"/>
    <mergeCell ref="B17:B20"/>
    <mergeCell ref="C17:C20"/>
    <mergeCell ref="D17:D20"/>
    <mergeCell ref="E17:E20"/>
    <mergeCell ref="F17:N18"/>
    <mergeCell ref="O17:O19"/>
    <mergeCell ref="P17:P19"/>
    <mergeCell ref="F30:F33"/>
    <mergeCell ref="G30:G33"/>
    <mergeCell ref="H30:H33"/>
    <mergeCell ref="I30:I33"/>
    <mergeCell ref="H26:H29"/>
    <mergeCell ref="I26:I29"/>
    <mergeCell ref="O26:O29"/>
    <mergeCell ref="P26:P29"/>
    <mergeCell ref="Q26:Q29"/>
    <mergeCell ref="R26:R29"/>
    <mergeCell ref="Q22:Q25"/>
    <mergeCell ref="S22:S25"/>
    <mergeCell ref="A26:A29"/>
    <mergeCell ref="B26:B29"/>
    <mergeCell ref="C26:C29"/>
    <mergeCell ref="D26:D29"/>
    <mergeCell ref="E26:E29"/>
    <mergeCell ref="F26:F29"/>
    <mergeCell ref="G26:G29"/>
    <mergeCell ref="F22:F25"/>
    <mergeCell ref="G22:G25"/>
    <mergeCell ref="H22:H25"/>
    <mergeCell ref="I22:I25"/>
    <mergeCell ref="O22:O25"/>
    <mergeCell ref="P22:P25"/>
    <mergeCell ref="Q34:Q37"/>
    <mergeCell ref="R34:R37"/>
    <mergeCell ref="S34:S37"/>
    <mergeCell ref="S30:S33"/>
    <mergeCell ref="A22:A25"/>
    <mergeCell ref="B22:B25"/>
    <mergeCell ref="C22:C25"/>
    <mergeCell ref="D22:D25"/>
    <mergeCell ref="E22:E25"/>
    <mergeCell ref="G38:G41"/>
    <mergeCell ref="F34:F37"/>
    <mergeCell ref="G34:G37"/>
    <mergeCell ref="H34:H37"/>
    <mergeCell ref="I34:I37"/>
    <mergeCell ref="O34:O37"/>
    <mergeCell ref="P34:P37"/>
    <mergeCell ref="O30:O33"/>
    <mergeCell ref="P30:P33"/>
    <mergeCell ref="Q30:Q33"/>
    <mergeCell ref="R30:R33"/>
    <mergeCell ref="A34:A37"/>
    <mergeCell ref="B34:B37"/>
    <mergeCell ref="C34:C37"/>
    <mergeCell ref="D34:D37"/>
    <mergeCell ref="E34:E37"/>
    <mergeCell ref="R22:R25"/>
    <mergeCell ref="S26:S29"/>
    <mergeCell ref="A30:A33"/>
    <mergeCell ref="B30:B33"/>
    <mergeCell ref="C30:C33"/>
    <mergeCell ref="D30:D33"/>
    <mergeCell ref="E30:E33"/>
    <mergeCell ref="O42:O45"/>
    <mergeCell ref="P42:P45"/>
    <mergeCell ref="Q42:Q45"/>
    <mergeCell ref="R42:R45"/>
    <mergeCell ref="S42:S45"/>
    <mergeCell ref="A46:A49"/>
    <mergeCell ref="B46:B49"/>
    <mergeCell ref="C46:C49"/>
    <mergeCell ref="D46:D49"/>
    <mergeCell ref="E46:E49"/>
    <mergeCell ref="S38:S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H38:H41"/>
    <mergeCell ref="I38:I41"/>
    <mergeCell ref="O38:O41"/>
    <mergeCell ref="P38:P41"/>
    <mergeCell ref="Q38:Q41"/>
    <mergeCell ref="R38:R41"/>
    <mergeCell ref="A38:A41"/>
    <mergeCell ref="B38:B41"/>
    <mergeCell ref="C38:C41"/>
    <mergeCell ref="D38:D41"/>
    <mergeCell ref="E38:E41"/>
    <mergeCell ref="F38:F41"/>
    <mergeCell ref="S50:S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H50:H53"/>
    <mergeCell ref="I50:I53"/>
    <mergeCell ref="O50:O53"/>
    <mergeCell ref="P50:P53"/>
    <mergeCell ref="Q50:Q53"/>
    <mergeCell ref="R50:R53"/>
    <mergeCell ref="Q46:Q49"/>
    <mergeCell ref="R46:R49"/>
    <mergeCell ref="S46:S49"/>
    <mergeCell ref="A50:A53"/>
    <mergeCell ref="B50:B53"/>
    <mergeCell ref="C50:C53"/>
    <mergeCell ref="D50:D53"/>
    <mergeCell ref="E50:E53"/>
    <mergeCell ref="F50:F53"/>
    <mergeCell ref="G50:G53"/>
    <mergeCell ref="F46:F49"/>
    <mergeCell ref="G46:G49"/>
    <mergeCell ref="H46:H49"/>
    <mergeCell ref="I46:I49"/>
    <mergeCell ref="O46:O49"/>
    <mergeCell ref="P46:P49"/>
    <mergeCell ref="Q58:Q61"/>
    <mergeCell ref="R58:R61"/>
    <mergeCell ref="S58:S61"/>
    <mergeCell ref="A62:A65"/>
    <mergeCell ref="B62:B65"/>
    <mergeCell ref="C62:C65"/>
    <mergeCell ref="D62:D65"/>
    <mergeCell ref="E62:E65"/>
    <mergeCell ref="F62:F65"/>
    <mergeCell ref="G62:G65"/>
    <mergeCell ref="F58:F61"/>
    <mergeCell ref="G58:G61"/>
    <mergeCell ref="H58:H61"/>
    <mergeCell ref="I58:I61"/>
    <mergeCell ref="O58:O61"/>
    <mergeCell ref="P58:P61"/>
    <mergeCell ref="O54:O57"/>
    <mergeCell ref="P54:P57"/>
    <mergeCell ref="Q54:Q57"/>
    <mergeCell ref="R54:R57"/>
    <mergeCell ref="S54:S57"/>
    <mergeCell ref="A58:A61"/>
    <mergeCell ref="B58:B61"/>
    <mergeCell ref="C58:C61"/>
    <mergeCell ref="D58:D61"/>
    <mergeCell ref="E58:E61"/>
    <mergeCell ref="O66:O69"/>
    <mergeCell ref="P66:P69"/>
    <mergeCell ref="Q66:Q69"/>
    <mergeCell ref="R66:R69"/>
    <mergeCell ref="S66:S69"/>
    <mergeCell ref="A70:A73"/>
    <mergeCell ref="B70:B73"/>
    <mergeCell ref="C70:C73"/>
    <mergeCell ref="D70:D73"/>
    <mergeCell ref="E70:E73"/>
    <mergeCell ref="S62:S65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H62:H65"/>
    <mergeCell ref="I62:I65"/>
    <mergeCell ref="O62:O65"/>
    <mergeCell ref="P62:P65"/>
    <mergeCell ref="Q62:Q65"/>
    <mergeCell ref="R62:R65"/>
    <mergeCell ref="S74:S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H74:H77"/>
    <mergeCell ref="I74:I77"/>
    <mergeCell ref="O74:O77"/>
    <mergeCell ref="P74:P77"/>
    <mergeCell ref="Q74:Q77"/>
    <mergeCell ref="R74:R77"/>
    <mergeCell ref="Q70:Q73"/>
    <mergeCell ref="R70:R73"/>
    <mergeCell ref="S70:S73"/>
    <mergeCell ref="A74:A77"/>
    <mergeCell ref="B74:B77"/>
    <mergeCell ref="C74:C77"/>
    <mergeCell ref="D74:D77"/>
    <mergeCell ref="E74:E77"/>
    <mergeCell ref="F74:F77"/>
    <mergeCell ref="G74:G77"/>
    <mergeCell ref="F70:F73"/>
    <mergeCell ref="G70:G73"/>
    <mergeCell ref="H70:H73"/>
    <mergeCell ref="I70:I73"/>
    <mergeCell ref="O70:O73"/>
    <mergeCell ref="P70:P73"/>
    <mergeCell ref="Q82:Q85"/>
    <mergeCell ref="R82:R85"/>
    <mergeCell ref="S82:S85"/>
    <mergeCell ref="A86:A89"/>
    <mergeCell ref="B86:B89"/>
    <mergeCell ref="C86:C89"/>
    <mergeCell ref="D86:D89"/>
    <mergeCell ref="E86:E89"/>
    <mergeCell ref="F86:F89"/>
    <mergeCell ref="G86:G89"/>
    <mergeCell ref="F82:F85"/>
    <mergeCell ref="G82:G85"/>
    <mergeCell ref="H82:H85"/>
    <mergeCell ref="I82:I85"/>
    <mergeCell ref="O82:O85"/>
    <mergeCell ref="P82:P85"/>
    <mergeCell ref="O78:O81"/>
    <mergeCell ref="P78:P81"/>
    <mergeCell ref="Q78:Q81"/>
    <mergeCell ref="R78:R81"/>
    <mergeCell ref="S78:S81"/>
    <mergeCell ref="A82:A85"/>
    <mergeCell ref="B82:B85"/>
    <mergeCell ref="C82:C85"/>
    <mergeCell ref="D82:D85"/>
    <mergeCell ref="E82:E85"/>
    <mergeCell ref="O90:O93"/>
    <mergeCell ref="P90:P93"/>
    <mergeCell ref="Q90:Q93"/>
    <mergeCell ref="R90:R93"/>
    <mergeCell ref="S90:S93"/>
    <mergeCell ref="A94:A97"/>
    <mergeCell ref="B94:B97"/>
    <mergeCell ref="C94:C97"/>
    <mergeCell ref="D94:D97"/>
    <mergeCell ref="E94:E97"/>
    <mergeCell ref="S86:S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H86:H89"/>
    <mergeCell ref="I86:I89"/>
    <mergeCell ref="O86:O89"/>
    <mergeCell ref="P86:P89"/>
    <mergeCell ref="Q86:Q89"/>
    <mergeCell ref="R86:R89"/>
    <mergeCell ref="S98:S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H98:H101"/>
    <mergeCell ref="I98:I101"/>
    <mergeCell ref="O98:O101"/>
    <mergeCell ref="P98:P101"/>
    <mergeCell ref="Q98:Q101"/>
    <mergeCell ref="R98:R101"/>
    <mergeCell ref="Q94:Q97"/>
    <mergeCell ref="R94:R97"/>
    <mergeCell ref="S94:S97"/>
    <mergeCell ref="A98:A101"/>
    <mergeCell ref="B98:B101"/>
    <mergeCell ref="C98:C101"/>
    <mergeCell ref="D98:D101"/>
    <mergeCell ref="E98:E101"/>
    <mergeCell ref="F98:F101"/>
    <mergeCell ref="G98:G101"/>
    <mergeCell ref="F94:F97"/>
    <mergeCell ref="G94:G97"/>
    <mergeCell ref="H94:H97"/>
    <mergeCell ref="I94:I97"/>
    <mergeCell ref="O94:O97"/>
    <mergeCell ref="P94:P97"/>
    <mergeCell ref="Q106:Q109"/>
    <mergeCell ref="R106:R109"/>
    <mergeCell ref="S106:S109"/>
    <mergeCell ref="A110:A113"/>
    <mergeCell ref="B110:B113"/>
    <mergeCell ref="C110:C113"/>
    <mergeCell ref="D110:D113"/>
    <mergeCell ref="E110:E113"/>
    <mergeCell ref="F110:F113"/>
    <mergeCell ref="G110:G113"/>
    <mergeCell ref="F106:F109"/>
    <mergeCell ref="G106:G109"/>
    <mergeCell ref="H106:H109"/>
    <mergeCell ref="I106:I109"/>
    <mergeCell ref="O106:O109"/>
    <mergeCell ref="P106:P109"/>
    <mergeCell ref="O102:O105"/>
    <mergeCell ref="P102:P105"/>
    <mergeCell ref="Q102:Q105"/>
    <mergeCell ref="R102:R105"/>
    <mergeCell ref="S102:S105"/>
    <mergeCell ref="A106:A109"/>
    <mergeCell ref="B106:B109"/>
    <mergeCell ref="C106:C109"/>
    <mergeCell ref="D106:D109"/>
    <mergeCell ref="E106:E109"/>
    <mergeCell ref="O114:O117"/>
    <mergeCell ref="P114:P117"/>
    <mergeCell ref="Q114:Q117"/>
    <mergeCell ref="R114:R117"/>
    <mergeCell ref="S114:S117"/>
    <mergeCell ref="A118:A121"/>
    <mergeCell ref="B118:B121"/>
    <mergeCell ref="C118:C121"/>
    <mergeCell ref="D118:D121"/>
    <mergeCell ref="E118:E121"/>
    <mergeCell ref="S110:S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H110:H113"/>
    <mergeCell ref="I110:I113"/>
    <mergeCell ref="O110:O113"/>
    <mergeCell ref="P110:P113"/>
    <mergeCell ref="Q110:Q113"/>
    <mergeCell ref="R110:R113"/>
    <mergeCell ref="S122:S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H122:H125"/>
    <mergeCell ref="I122:I125"/>
    <mergeCell ref="O122:O125"/>
    <mergeCell ref="P122:P125"/>
    <mergeCell ref="Q122:Q125"/>
    <mergeCell ref="R122:R125"/>
    <mergeCell ref="Q118:Q121"/>
    <mergeCell ref="R118:R121"/>
    <mergeCell ref="S118:S121"/>
    <mergeCell ref="A122:A125"/>
    <mergeCell ref="B122:B125"/>
    <mergeCell ref="C122:C125"/>
    <mergeCell ref="D122:D125"/>
    <mergeCell ref="E122:E125"/>
    <mergeCell ref="F122:F125"/>
    <mergeCell ref="G122:G125"/>
    <mergeCell ref="F118:F121"/>
    <mergeCell ref="G118:G121"/>
    <mergeCell ref="H118:H121"/>
    <mergeCell ref="I118:I121"/>
    <mergeCell ref="O118:O121"/>
    <mergeCell ref="P118:P121"/>
    <mergeCell ref="Q130:Q133"/>
    <mergeCell ref="R130:R133"/>
    <mergeCell ref="S130:S133"/>
    <mergeCell ref="A134:A137"/>
    <mergeCell ref="B134:B137"/>
    <mergeCell ref="C134:C137"/>
    <mergeCell ref="D134:D137"/>
    <mergeCell ref="E134:E137"/>
    <mergeCell ref="F134:F137"/>
    <mergeCell ref="G134:G137"/>
    <mergeCell ref="F130:F133"/>
    <mergeCell ref="G130:G133"/>
    <mergeCell ref="H130:H133"/>
    <mergeCell ref="I130:I133"/>
    <mergeCell ref="O130:O133"/>
    <mergeCell ref="P130:P133"/>
    <mergeCell ref="O126:O129"/>
    <mergeCell ref="P126:P129"/>
    <mergeCell ref="Q126:Q129"/>
    <mergeCell ref="R126:R129"/>
    <mergeCell ref="S126:S129"/>
    <mergeCell ref="A130:A133"/>
    <mergeCell ref="B130:B133"/>
    <mergeCell ref="C130:C133"/>
    <mergeCell ref="D130:D133"/>
    <mergeCell ref="E130:E133"/>
    <mergeCell ref="O138:O141"/>
    <mergeCell ref="P138:P141"/>
    <mergeCell ref="Q138:Q141"/>
    <mergeCell ref="R138:R141"/>
    <mergeCell ref="S138:S141"/>
    <mergeCell ref="A142:A145"/>
    <mergeCell ref="B142:B145"/>
    <mergeCell ref="C142:C145"/>
    <mergeCell ref="D142:D145"/>
    <mergeCell ref="E142:E145"/>
    <mergeCell ref="S134:S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H134:H137"/>
    <mergeCell ref="I134:I137"/>
    <mergeCell ref="O134:O137"/>
    <mergeCell ref="P134:P137"/>
    <mergeCell ref="Q134:Q137"/>
    <mergeCell ref="R134:R137"/>
    <mergeCell ref="S146:S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H146:H149"/>
    <mergeCell ref="I146:I149"/>
    <mergeCell ref="O146:O149"/>
    <mergeCell ref="P146:P149"/>
    <mergeCell ref="Q146:Q149"/>
    <mergeCell ref="R146:R149"/>
    <mergeCell ref="Q142:Q145"/>
    <mergeCell ref="R142:R145"/>
    <mergeCell ref="S142:S145"/>
    <mergeCell ref="A146:A149"/>
    <mergeCell ref="B146:B149"/>
    <mergeCell ref="C146:C149"/>
    <mergeCell ref="D146:D149"/>
    <mergeCell ref="E146:E149"/>
    <mergeCell ref="F146:F149"/>
    <mergeCell ref="G146:G149"/>
    <mergeCell ref="F142:F145"/>
    <mergeCell ref="G142:G145"/>
    <mergeCell ref="H142:H145"/>
    <mergeCell ref="I142:I145"/>
    <mergeCell ref="O142:O145"/>
    <mergeCell ref="P142:P145"/>
    <mergeCell ref="Q154:Q157"/>
    <mergeCell ref="R154:R157"/>
    <mergeCell ref="S154:S157"/>
    <mergeCell ref="A158:A161"/>
    <mergeCell ref="B158:B161"/>
    <mergeCell ref="C158:C161"/>
    <mergeCell ref="D158:D161"/>
    <mergeCell ref="E158:E161"/>
    <mergeCell ref="F158:F161"/>
    <mergeCell ref="G158:G161"/>
    <mergeCell ref="F154:F157"/>
    <mergeCell ref="G154:G157"/>
    <mergeCell ref="H154:H157"/>
    <mergeCell ref="I154:I157"/>
    <mergeCell ref="O154:O157"/>
    <mergeCell ref="P154:P157"/>
    <mergeCell ref="O150:O153"/>
    <mergeCell ref="P150:P153"/>
    <mergeCell ref="Q150:Q153"/>
    <mergeCell ref="R150:R153"/>
    <mergeCell ref="S150:S153"/>
    <mergeCell ref="A154:A157"/>
    <mergeCell ref="B154:B157"/>
    <mergeCell ref="C154:C157"/>
    <mergeCell ref="D154:D157"/>
    <mergeCell ref="E154:E157"/>
    <mergeCell ref="O162:O165"/>
    <mergeCell ref="P162:P165"/>
    <mergeCell ref="Q162:Q165"/>
    <mergeCell ref="R162:R165"/>
    <mergeCell ref="S162:S165"/>
    <mergeCell ref="A166:A169"/>
    <mergeCell ref="B166:B169"/>
    <mergeCell ref="C166:C169"/>
    <mergeCell ref="D166:D169"/>
    <mergeCell ref="E166:E169"/>
    <mergeCell ref="S158:S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H158:H161"/>
    <mergeCell ref="I158:I161"/>
    <mergeCell ref="O158:O161"/>
    <mergeCell ref="P158:P161"/>
    <mergeCell ref="Q158:Q161"/>
    <mergeCell ref="R158:R161"/>
    <mergeCell ref="S170:S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H170:H173"/>
    <mergeCell ref="I170:I173"/>
    <mergeCell ref="O170:O173"/>
    <mergeCell ref="P170:P173"/>
    <mergeCell ref="Q170:Q173"/>
    <mergeCell ref="R170:R173"/>
    <mergeCell ref="Q166:Q169"/>
    <mergeCell ref="R166:R169"/>
    <mergeCell ref="S166:S169"/>
    <mergeCell ref="A170:A173"/>
    <mergeCell ref="B170:B173"/>
    <mergeCell ref="C170:C173"/>
    <mergeCell ref="D170:D173"/>
    <mergeCell ref="E170:E173"/>
    <mergeCell ref="F170:F173"/>
    <mergeCell ref="G170:G173"/>
    <mergeCell ref="F166:F169"/>
    <mergeCell ref="G166:G169"/>
    <mergeCell ref="H166:H169"/>
    <mergeCell ref="I166:I169"/>
    <mergeCell ref="O166:O169"/>
    <mergeCell ref="P166:P169"/>
    <mergeCell ref="Q178:Q181"/>
    <mergeCell ref="R178:R181"/>
    <mergeCell ref="S178:S181"/>
    <mergeCell ref="A182:A185"/>
    <mergeCell ref="B182:B185"/>
    <mergeCell ref="C182:C185"/>
    <mergeCell ref="D182:D185"/>
    <mergeCell ref="E182:E185"/>
    <mergeCell ref="F182:F185"/>
    <mergeCell ref="G182:G185"/>
    <mergeCell ref="F178:F181"/>
    <mergeCell ref="G178:G181"/>
    <mergeCell ref="H178:H181"/>
    <mergeCell ref="I178:I181"/>
    <mergeCell ref="O178:O181"/>
    <mergeCell ref="P178:P181"/>
    <mergeCell ref="O174:O177"/>
    <mergeCell ref="P174:P177"/>
    <mergeCell ref="Q174:Q177"/>
    <mergeCell ref="R174:R177"/>
    <mergeCell ref="S174:S177"/>
    <mergeCell ref="A178:A181"/>
    <mergeCell ref="B178:B181"/>
    <mergeCell ref="C178:C181"/>
    <mergeCell ref="D178:D181"/>
    <mergeCell ref="E178:E181"/>
    <mergeCell ref="O186:O189"/>
    <mergeCell ref="P186:P189"/>
    <mergeCell ref="Q186:Q189"/>
    <mergeCell ref="R186:R189"/>
    <mergeCell ref="S186:S189"/>
    <mergeCell ref="A190:A193"/>
    <mergeCell ref="B190:B193"/>
    <mergeCell ref="C190:C193"/>
    <mergeCell ref="D190:D193"/>
    <mergeCell ref="E190:E193"/>
    <mergeCell ref="S182:S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H182:H185"/>
    <mergeCell ref="I182:I185"/>
    <mergeCell ref="O182:O185"/>
    <mergeCell ref="P182:P185"/>
    <mergeCell ref="Q182:Q185"/>
    <mergeCell ref="R182:R185"/>
    <mergeCell ref="S194:S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H194:H197"/>
    <mergeCell ref="I194:I197"/>
    <mergeCell ref="O194:O197"/>
    <mergeCell ref="P194:P197"/>
    <mergeCell ref="Q194:Q197"/>
    <mergeCell ref="R194:R197"/>
    <mergeCell ref="Q190:Q193"/>
    <mergeCell ref="R190:R193"/>
    <mergeCell ref="S190:S193"/>
    <mergeCell ref="A194:A197"/>
    <mergeCell ref="B194:B197"/>
    <mergeCell ref="C194:C197"/>
    <mergeCell ref="D194:D197"/>
    <mergeCell ref="E194:E197"/>
    <mergeCell ref="F194:F197"/>
    <mergeCell ref="G194:G197"/>
    <mergeCell ref="F190:F193"/>
    <mergeCell ref="G190:G193"/>
    <mergeCell ref="H190:H193"/>
    <mergeCell ref="I190:I193"/>
    <mergeCell ref="O190:O193"/>
    <mergeCell ref="P190:P193"/>
    <mergeCell ref="Q202:Q205"/>
    <mergeCell ref="R202:R205"/>
    <mergeCell ref="S202:S205"/>
    <mergeCell ref="A206:A209"/>
    <mergeCell ref="B206:B209"/>
    <mergeCell ref="C206:C209"/>
    <mergeCell ref="D206:D209"/>
    <mergeCell ref="E206:E209"/>
    <mergeCell ref="F206:F209"/>
    <mergeCell ref="G206:G209"/>
    <mergeCell ref="F202:F205"/>
    <mergeCell ref="G202:G205"/>
    <mergeCell ref="H202:H205"/>
    <mergeCell ref="I202:I205"/>
    <mergeCell ref="O202:O205"/>
    <mergeCell ref="P202:P205"/>
    <mergeCell ref="O198:O201"/>
    <mergeCell ref="P198:P201"/>
    <mergeCell ref="Q198:Q201"/>
    <mergeCell ref="R198:R201"/>
    <mergeCell ref="S198:S201"/>
    <mergeCell ref="A202:A205"/>
    <mergeCell ref="B202:B205"/>
    <mergeCell ref="C202:C205"/>
    <mergeCell ref="D202:D205"/>
    <mergeCell ref="E202:E205"/>
    <mergeCell ref="O210:O213"/>
    <mergeCell ref="P210:P213"/>
    <mergeCell ref="Q210:Q213"/>
    <mergeCell ref="R210:R213"/>
    <mergeCell ref="S210:S213"/>
    <mergeCell ref="A214:A217"/>
    <mergeCell ref="B214:B217"/>
    <mergeCell ref="C214:C217"/>
    <mergeCell ref="D214:D217"/>
    <mergeCell ref="E214:E217"/>
    <mergeCell ref="S206:S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H206:H209"/>
    <mergeCell ref="I206:I209"/>
    <mergeCell ref="O206:O209"/>
    <mergeCell ref="P206:P209"/>
    <mergeCell ref="Q206:Q209"/>
    <mergeCell ref="R206:R209"/>
    <mergeCell ref="S218:S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H218:H221"/>
    <mergeCell ref="I218:I221"/>
    <mergeCell ref="O218:O221"/>
    <mergeCell ref="P218:P221"/>
    <mergeCell ref="Q218:Q221"/>
    <mergeCell ref="R218:R221"/>
    <mergeCell ref="Q214:Q217"/>
    <mergeCell ref="R214:R217"/>
    <mergeCell ref="S214:S217"/>
    <mergeCell ref="A218:A221"/>
    <mergeCell ref="B218:B221"/>
    <mergeCell ref="C218:C221"/>
    <mergeCell ref="D218:D221"/>
    <mergeCell ref="E218:E221"/>
    <mergeCell ref="F218:F221"/>
    <mergeCell ref="G218:G221"/>
    <mergeCell ref="F214:F217"/>
    <mergeCell ref="G214:G217"/>
    <mergeCell ref="H214:H217"/>
    <mergeCell ref="I214:I217"/>
    <mergeCell ref="O214:O217"/>
    <mergeCell ref="P214:P217"/>
    <mergeCell ref="Q226:Q229"/>
    <mergeCell ref="R226:R229"/>
    <mergeCell ref="S226:S229"/>
    <mergeCell ref="A230:A233"/>
    <mergeCell ref="B230:B233"/>
    <mergeCell ref="C230:C233"/>
    <mergeCell ref="D230:D233"/>
    <mergeCell ref="E230:E233"/>
    <mergeCell ref="F230:F233"/>
    <mergeCell ref="G230:G233"/>
    <mergeCell ref="F226:F229"/>
    <mergeCell ref="G226:G229"/>
    <mergeCell ref="H226:H229"/>
    <mergeCell ref="I226:I229"/>
    <mergeCell ref="O226:O229"/>
    <mergeCell ref="P226:P229"/>
    <mergeCell ref="O222:O225"/>
    <mergeCell ref="P222:P225"/>
    <mergeCell ref="Q222:Q225"/>
    <mergeCell ref="R222:R225"/>
    <mergeCell ref="S222:S225"/>
    <mergeCell ref="A226:A229"/>
    <mergeCell ref="B226:B229"/>
    <mergeCell ref="C226:C229"/>
    <mergeCell ref="D226:D229"/>
    <mergeCell ref="E226:E229"/>
    <mergeCell ref="O234:O237"/>
    <mergeCell ref="P234:P237"/>
    <mergeCell ref="Q234:Q237"/>
    <mergeCell ref="R234:R237"/>
    <mergeCell ref="S234:S237"/>
    <mergeCell ref="A238:A241"/>
    <mergeCell ref="B238:B241"/>
    <mergeCell ref="C238:C241"/>
    <mergeCell ref="D238:D241"/>
    <mergeCell ref="E238:E241"/>
    <mergeCell ref="S230:S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H230:H233"/>
    <mergeCell ref="I230:I233"/>
    <mergeCell ref="O230:O233"/>
    <mergeCell ref="P230:P233"/>
    <mergeCell ref="Q230:Q233"/>
    <mergeCell ref="R230:R233"/>
    <mergeCell ref="S242:S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H242:H245"/>
    <mergeCell ref="I242:I245"/>
    <mergeCell ref="O242:O245"/>
    <mergeCell ref="P242:P245"/>
    <mergeCell ref="Q242:Q245"/>
    <mergeCell ref="R242:R245"/>
    <mergeCell ref="Q238:Q241"/>
    <mergeCell ref="R238:R241"/>
    <mergeCell ref="S238:S241"/>
    <mergeCell ref="A242:A245"/>
    <mergeCell ref="B242:B245"/>
    <mergeCell ref="C242:C245"/>
    <mergeCell ref="D242:D245"/>
    <mergeCell ref="E242:E245"/>
    <mergeCell ref="F242:F245"/>
    <mergeCell ref="G242:G245"/>
    <mergeCell ref="F238:F241"/>
    <mergeCell ref="G238:G241"/>
    <mergeCell ref="H238:H241"/>
    <mergeCell ref="I238:I241"/>
    <mergeCell ref="O238:O241"/>
    <mergeCell ref="P238:P241"/>
    <mergeCell ref="Q250:Q253"/>
    <mergeCell ref="R250:R253"/>
    <mergeCell ref="S250:S253"/>
    <mergeCell ref="A254:A257"/>
    <mergeCell ref="B254:B257"/>
    <mergeCell ref="C254:C257"/>
    <mergeCell ref="D254:D257"/>
    <mergeCell ref="E254:E257"/>
    <mergeCell ref="F254:F257"/>
    <mergeCell ref="G254:G257"/>
    <mergeCell ref="F250:F253"/>
    <mergeCell ref="G250:G253"/>
    <mergeCell ref="H250:H253"/>
    <mergeCell ref="I250:I253"/>
    <mergeCell ref="O250:O253"/>
    <mergeCell ref="P250:P253"/>
    <mergeCell ref="O246:O249"/>
    <mergeCell ref="P246:P249"/>
    <mergeCell ref="Q246:Q249"/>
    <mergeCell ref="R246:R249"/>
    <mergeCell ref="S246:S249"/>
    <mergeCell ref="A250:A253"/>
    <mergeCell ref="B250:B253"/>
    <mergeCell ref="C250:C253"/>
    <mergeCell ref="D250:D253"/>
    <mergeCell ref="E250:E253"/>
    <mergeCell ref="O258:O261"/>
    <mergeCell ref="P258:P261"/>
    <mergeCell ref="Q258:Q261"/>
    <mergeCell ref="R258:R261"/>
    <mergeCell ref="S258:S261"/>
    <mergeCell ref="A262:A265"/>
    <mergeCell ref="B262:B265"/>
    <mergeCell ref="C262:C265"/>
    <mergeCell ref="D262:D265"/>
    <mergeCell ref="E262:E265"/>
    <mergeCell ref="S254:S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H254:H257"/>
    <mergeCell ref="I254:I257"/>
    <mergeCell ref="O254:O257"/>
    <mergeCell ref="P254:P257"/>
    <mergeCell ref="Q254:Q257"/>
    <mergeCell ref="R254:R257"/>
    <mergeCell ref="S266:S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H266:H269"/>
    <mergeCell ref="I266:I269"/>
    <mergeCell ref="O266:O269"/>
    <mergeCell ref="P266:P269"/>
    <mergeCell ref="Q266:Q269"/>
    <mergeCell ref="R266:R269"/>
    <mergeCell ref="Q262:Q265"/>
    <mergeCell ref="R262:R265"/>
    <mergeCell ref="S262:S265"/>
    <mergeCell ref="A266:A269"/>
    <mergeCell ref="B266:B269"/>
    <mergeCell ref="C266:C269"/>
    <mergeCell ref="D266:D269"/>
    <mergeCell ref="E266:E269"/>
    <mergeCell ref="F266:F269"/>
    <mergeCell ref="G266:G269"/>
    <mergeCell ref="F262:F265"/>
    <mergeCell ref="G262:G265"/>
    <mergeCell ref="H262:H265"/>
    <mergeCell ref="I262:I265"/>
    <mergeCell ref="O262:O265"/>
    <mergeCell ref="P262:P265"/>
    <mergeCell ref="Q274:Q277"/>
    <mergeCell ref="R274:R277"/>
    <mergeCell ref="S274:S277"/>
    <mergeCell ref="A278:A281"/>
    <mergeCell ref="B278:B281"/>
    <mergeCell ref="C278:C281"/>
    <mergeCell ref="D278:D281"/>
    <mergeCell ref="E278:E281"/>
    <mergeCell ref="F278:F281"/>
    <mergeCell ref="G278:G281"/>
    <mergeCell ref="F274:F277"/>
    <mergeCell ref="G274:G277"/>
    <mergeCell ref="H274:H277"/>
    <mergeCell ref="I274:I277"/>
    <mergeCell ref="O274:O277"/>
    <mergeCell ref="P274:P277"/>
    <mergeCell ref="O270:O273"/>
    <mergeCell ref="P270:P273"/>
    <mergeCell ref="Q270:Q273"/>
    <mergeCell ref="R270:R273"/>
    <mergeCell ref="S270:S273"/>
    <mergeCell ref="A274:A277"/>
    <mergeCell ref="B274:B277"/>
    <mergeCell ref="C274:C277"/>
    <mergeCell ref="D274:D277"/>
    <mergeCell ref="E274:E277"/>
    <mergeCell ref="O282:O285"/>
    <mergeCell ref="P282:P285"/>
    <mergeCell ref="Q282:Q285"/>
    <mergeCell ref="R282:R285"/>
    <mergeCell ref="S282:S285"/>
    <mergeCell ref="A286:A289"/>
    <mergeCell ref="B286:B289"/>
    <mergeCell ref="C286:C289"/>
    <mergeCell ref="D286:D289"/>
    <mergeCell ref="E286:E289"/>
    <mergeCell ref="S278:S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H278:H281"/>
    <mergeCell ref="I278:I281"/>
    <mergeCell ref="O278:O281"/>
    <mergeCell ref="P278:P281"/>
    <mergeCell ref="Q278:Q281"/>
    <mergeCell ref="R278:R281"/>
    <mergeCell ref="S290:S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H290:H293"/>
    <mergeCell ref="I290:I293"/>
    <mergeCell ref="O290:O293"/>
    <mergeCell ref="P290:P293"/>
    <mergeCell ref="Q290:Q293"/>
    <mergeCell ref="R290:R293"/>
    <mergeCell ref="Q286:Q289"/>
    <mergeCell ref="R286:R289"/>
    <mergeCell ref="S286:S289"/>
    <mergeCell ref="A290:A293"/>
    <mergeCell ref="B290:B293"/>
    <mergeCell ref="C290:C293"/>
    <mergeCell ref="D290:D293"/>
    <mergeCell ref="E290:E293"/>
    <mergeCell ref="F290:F293"/>
    <mergeCell ref="G290:G293"/>
    <mergeCell ref="F286:F289"/>
    <mergeCell ref="G286:G289"/>
    <mergeCell ref="H286:H289"/>
    <mergeCell ref="I286:I289"/>
    <mergeCell ref="O286:O289"/>
    <mergeCell ref="P286:P289"/>
    <mergeCell ref="Q298:Q301"/>
    <mergeCell ref="R298:R301"/>
    <mergeCell ref="S298:S301"/>
    <mergeCell ref="A302:A305"/>
    <mergeCell ref="B302:B305"/>
    <mergeCell ref="C302:C305"/>
    <mergeCell ref="D302:D305"/>
    <mergeCell ref="E302:E305"/>
    <mergeCell ref="F302:F305"/>
    <mergeCell ref="G302:G305"/>
    <mergeCell ref="F298:F301"/>
    <mergeCell ref="G298:G301"/>
    <mergeCell ref="H298:H301"/>
    <mergeCell ref="I298:I301"/>
    <mergeCell ref="O298:O301"/>
    <mergeCell ref="P298:P301"/>
    <mergeCell ref="O294:O297"/>
    <mergeCell ref="P294:P297"/>
    <mergeCell ref="Q294:Q297"/>
    <mergeCell ref="R294:R297"/>
    <mergeCell ref="S294:S297"/>
    <mergeCell ref="A298:A301"/>
    <mergeCell ref="B298:B301"/>
    <mergeCell ref="C298:C301"/>
    <mergeCell ref="D298:D301"/>
    <mergeCell ref="E298:E301"/>
    <mergeCell ref="O306:O309"/>
    <mergeCell ref="P306:P309"/>
    <mergeCell ref="Q306:Q309"/>
    <mergeCell ref="R306:R309"/>
    <mergeCell ref="S306:S309"/>
    <mergeCell ref="A310:A313"/>
    <mergeCell ref="B310:B313"/>
    <mergeCell ref="C310:C313"/>
    <mergeCell ref="D310:D313"/>
    <mergeCell ref="E310:E313"/>
    <mergeCell ref="S302:S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H302:H305"/>
    <mergeCell ref="I302:I305"/>
    <mergeCell ref="O302:O305"/>
    <mergeCell ref="P302:P305"/>
    <mergeCell ref="Q302:Q305"/>
    <mergeCell ref="R302:R305"/>
    <mergeCell ref="S314:S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H314:H317"/>
    <mergeCell ref="I314:I317"/>
    <mergeCell ref="O314:O317"/>
    <mergeCell ref="P314:P317"/>
    <mergeCell ref="Q314:Q317"/>
    <mergeCell ref="R314:R317"/>
    <mergeCell ref="Q310:Q313"/>
    <mergeCell ref="R310:R313"/>
    <mergeCell ref="S310:S313"/>
    <mergeCell ref="A314:A317"/>
    <mergeCell ref="B314:B317"/>
    <mergeCell ref="C314:C317"/>
    <mergeCell ref="D314:D317"/>
    <mergeCell ref="E314:E317"/>
    <mergeCell ref="F314:F317"/>
    <mergeCell ref="G314:G317"/>
    <mergeCell ref="F310:F313"/>
    <mergeCell ref="G310:G313"/>
    <mergeCell ref="H310:H313"/>
    <mergeCell ref="I310:I313"/>
    <mergeCell ref="O310:O313"/>
    <mergeCell ref="P310:P313"/>
    <mergeCell ref="Q322:Q325"/>
    <mergeCell ref="R322:R325"/>
    <mergeCell ref="S322:S325"/>
    <mergeCell ref="A326:A329"/>
    <mergeCell ref="B326:B329"/>
    <mergeCell ref="C326:C329"/>
    <mergeCell ref="D326:D329"/>
    <mergeCell ref="E326:E329"/>
    <mergeCell ref="F326:F329"/>
    <mergeCell ref="G326:G329"/>
    <mergeCell ref="F322:F325"/>
    <mergeCell ref="G322:G325"/>
    <mergeCell ref="H322:H325"/>
    <mergeCell ref="I322:I325"/>
    <mergeCell ref="O322:O325"/>
    <mergeCell ref="P322:P325"/>
    <mergeCell ref="O318:O321"/>
    <mergeCell ref="P318:P321"/>
    <mergeCell ref="Q318:Q321"/>
    <mergeCell ref="R318:R321"/>
    <mergeCell ref="S318:S321"/>
    <mergeCell ref="A322:A325"/>
    <mergeCell ref="B322:B325"/>
    <mergeCell ref="C322:C325"/>
    <mergeCell ref="D322:D325"/>
    <mergeCell ref="E322:E325"/>
    <mergeCell ref="O330:O333"/>
    <mergeCell ref="P330:P333"/>
    <mergeCell ref="Q330:Q333"/>
    <mergeCell ref="R330:R333"/>
    <mergeCell ref="S330:S333"/>
    <mergeCell ref="A334:A337"/>
    <mergeCell ref="B334:B337"/>
    <mergeCell ref="C334:C337"/>
    <mergeCell ref="D334:D337"/>
    <mergeCell ref="E334:E337"/>
    <mergeCell ref="S326:S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H326:H329"/>
    <mergeCell ref="I326:I329"/>
    <mergeCell ref="O326:O329"/>
    <mergeCell ref="P326:P329"/>
    <mergeCell ref="Q326:Q329"/>
    <mergeCell ref="R326:R329"/>
    <mergeCell ref="S338:S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H338:H341"/>
    <mergeCell ref="I338:I341"/>
    <mergeCell ref="O338:O341"/>
    <mergeCell ref="P338:P341"/>
    <mergeCell ref="Q338:Q341"/>
    <mergeCell ref="R338:R341"/>
    <mergeCell ref="Q334:Q337"/>
    <mergeCell ref="R334:R337"/>
    <mergeCell ref="S334:S337"/>
    <mergeCell ref="A338:A341"/>
    <mergeCell ref="B338:B341"/>
    <mergeCell ref="C338:C341"/>
    <mergeCell ref="D338:D341"/>
    <mergeCell ref="E338:E341"/>
    <mergeCell ref="F338:F341"/>
    <mergeCell ref="G338:G341"/>
    <mergeCell ref="F334:F337"/>
    <mergeCell ref="G334:G337"/>
    <mergeCell ref="H334:H337"/>
    <mergeCell ref="I334:I337"/>
    <mergeCell ref="O334:O337"/>
    <mergeCell ref="P334:P337"/>
    <mergeCell ref="Q346:Q349"/>
    <mergeCell ref="R346:R349"/>
    <mergeCell ref="S346:S349"/>
    <mergeCell ref="A350:A353"/>
    <mergeCell ref="B350:B353"/>
    <mergeCell ref="C350:C353"/>
    <mergeCell ref="D350:D353"/>
    <mergeCell ref="E350:E353"/>
    <mergeCell ref="F350:F353"/>
    <mergeCell ref="G350:G353"/>
    <mergeCell ref="F346:F349"/>
    <mergeCell ref="G346:G349"/>
    <mergeCell ref="H346:H349"/>
    <mergeCell ref="I346:I349"/>
    <mergeCell ref="O346:O349"/>
    <mergeCell ref="P346:P349"/>
    <mergeCell ref="O342:O345"/>
    <mergeCell ref="P342:P345"/>
    <mergeCell ref="Q342:Q345"/>
    <mergeCell ref="R342:R345"/>
    <mergeCell ref="S342:S345"/>
    <mergeCell ref="A346:A349"/>
    <mergeCell ref="B346:B349"/>
    <mergeCell ref="C346:C349"/>
    <mergeCell ref="D346:D349"/>
    <mergeCell ref="E346:E349"/>
    <mergeCell ref="O354:O357"/>
    <mergeCell ref="P354:P357"/>
    <mergeCell ref="Q354:Q357"/>
    <mergeCell ref="R354:R357"/>
    <mergeCell ref="S354:S357"/>
    <mergeCell ref="A358:A361"/>
    <mergeCell ref="B358:B361"/>
    <mergeCell ref="C358:C361"/>
    <mergeCell ref="D358:D361"/>
    <mergeCell ref="E358:E361"/>
    <mergeCell ref="S350:S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H350:H353"/>
    <mergeCell ref="I350:I353"/>
    <mergeCell ref="O350:O353"/>
    <mergeCell ref="P350:P353"/>
    <mergeCell ref="Q350:Q353"/>
    <mergeCell ref="R350:R353"/>
    <mergeCell ref="S362:S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H362:H365"/>
    <mergeCell ref="I362:I365"/>
    <mergeCell ref="O362:O365"/>
    <mergeCell ref="P362:P365"/>
    <mergeCell ref="Q362:Q365"/>
    <mergeCell ref="R362:R365"/>
    <mergeCell ref="Q358:Q361"/>
    <mergeCell ref="R358:R361"/>
    <mergeCell ref="S358:S361"/>
    <mergeCell ref="A362:A365"/>
    <mergeCell ref="B362:B365"/>
    <mergeCell ref="C362:C365"/>
    <mergeCell ref="D362:D365"/>
    <mergeCell ref="E362:E365"/>
    <mergeCell ref="F362:F365"/>
    <mergeCell ref="G362:G365"/>
    <mergeCell ref="F358:F361"/>
    <mergeCell ref="G358:G361"/>
    <mergeCell ref="H358:H361"/>
    <mergeCell ref="I358:I361"/>
    <mergeCell ref="O358:O361"/>
    <mergeCell ref="P358:P361"/>
    <mergeCell ref="Q370:Q373"/>
    <mergeCell ref="R370:R373"/>
    <mergeCell ref="S370:S373"/>
    <mergeCell ref="A374:A377"/>
    <mergeCell ref="B374:B377"/>
    <mergeCell ref="C374:C377"/>
    <mergeCell ref="D374:D377"/>
    <mergeCell ref="E374:E377"/>
    <mergeCell ref="F374:F377"/>
    <mergeCell ref="G374:G377"/>
    <mergeCell ref="F370:F373"/>
    <mergeCell ref="G370:G373"/>
    <mergeCell ref="H370:H373"/>
    <mergeCell ref="I370:I373"/>
    <mergeCell ref="O370:O373"/>
    <mergeCell ref="P370:P373"/>
    <mergeCell ref="O366:O369"/>
    <mergeCell ref="P366:P369"/>
    <mergeCell ref="Q366:Q369"/>
    <mergeCell ref="R366:R369"/>
    <mergeCell ref="S366:S369"/>
    <mergeCell ref="A370:A373"/>
    <mergeCell ref="B370:B373"/>
    <mergeCell ref="C370:C373"/>
    <mergeCell ref="D370:D373"/>
    <mergeCell ref="E370:E373"/>
    <mergeCell ref="O378:O381"/>
    <mergeCell ref="P378:P381"/>
    <mergeCell ref="Q378:Q381"/>
    <mergeCell ref="R378:R381"/>
    <mergeCell ref="S378:S381"/>
    <mergeCell ref="A382:A386"/>
    <mergeCell ref="B382:B386"/>
    <mergeCell ref="C382:C386"/>
    <mergeCell ref="D382:D386"/>
    <mergeCell ref="E382:E386"/>
    <mergeCell ref="S374:S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H374:H377"/>
    <mergeCell ref="I374:I377"/>
    <mergeCell ref="O374:O377"/>
    <mergeCell ref="P374:P377"/>
    <mergeCell ref="Q374:Q377"/>
    <mergeCell ref="R374:R377"/>
    <mergeCell ref="S387:S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H387:H390"/>
    <mergeCell ref="I387:I390"/>
    <mergeCell ref="O387:O390"/>
    <mergeCell ref="P387:P390"/>
    <mergeCell ref="Q387:Q390"/>
    <mergeCell ref="R387:R390"/>
    <mergeCell ref="Q382:Q386"/>
    <mergeCell ref="R382:R386"/>
    <mergeCell ref="S382:S386"/>
    <mergeCell ref="A387:A390"/>
    <mergeCell ref="B387:B390"/>
    <mergeCell ref="C387:C390"/>
    <mergeCell ref="D387:D390"/>
    <mergeCell ref="E387:E390"/>
    <mergeCell ref="F387:F390"/>
    <mergeCell ref="G387:G390"/>
    <mergeCell ref="F382:F386"/>
    <mergeCell ref="G382:G386"/>
    <mergeCell ref="H382:H386"/>
    <mergeCell ref="I382:I386"/>
    <mergeCell ref="O382:O386"/>
    <mergeCell ref="P382:P386"/>
    <mergeCell ref="Q395:Q398"/>
    <mergeCell ref="R395:R398"/>
    <mergeCell ref="S395:S398"/>
    <mergeCell ref="A399:A402"/>
    <mergeCell ref="B399:B402"/>
    <mergeCell ref="C399:C402"/>
    <mergeCell ref="D399:D402"/>
    <mergeCell ref="E399:E402"/>
    <mergeCell ref="F399:F402"/>
    <mergeCell ref="G399:G402"/>
    <mergeCell ref="F395:F398"/>
    <mergeCell ref="G395:G398"/>
    <mergeCell ref="H395:H398"/>
    <mergeCell ref="I395:I398"/>
    <mergeCell ref="O395:O398"/>
    <mergeCell ref="P395:P398"/>
    <mergeCell ref="O391:O394"/>
    <mergeCell ref="P391:P394"/>
    <mergeCell ref="Q391:Q394"/>
    <mergeCell ref="R391:R394"/>
    <mergeCell ref="S391:S394"/>
    <mergeCell ref="A395:A398"/>
    <mergeCell ref="B395:B398"/>
    <mergeCell ref="C395:C398"/>
    <mergeCell ref="D395:D398"/>
    <mergeCell ref="E395:E398"/>
    <mergeCell ref="O403:O406"/>
    <mergeCell ref="P403:P406"/>
    <mergeCell ref="Q403:Q406"/>
    <mergeCell ref="R403:R406"/>
    <mergeCell ref="S403:S406"/>
    <mergeCell ref="A407:A410"/>
    <mergeCell ref="B407:B410"/>
    <mergeCell ref="C407:C410"/>
    <mergeCell ref="D407:D410"/>
    <mergeCell ref="E407:E410"/>
    <mergeCell ref="S399:S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H399:H402"/>
    <mergeCell ref="I399:I402"/>
    <mergeCell ref="O399:O402"/>
    <mergeCell ref="P399:P402"/>
    <mergeCell ref="Q399:Q402"/>
    <mergeCell ref="R399:R402"/>
    <mergeCell ref="S411:S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H411:H414"/>
    <mergeCell ref="I411:I414"/>
    <mergeCell ref="O411:O414"/>
    <mergeCell ref="P411:P414"/>
    <mergeCell ref="Q411:Q414"/>
    <mergeCell ref="R411:R414"/>
    <mergeCell ref="Q407:Q410"/>
    <mergeCell ref="R407:R410"/>
    <mergeCell ref="S407:S410"/>
    <mergeCell ref="A411:A414"/>
    <mergeCell ref="B411:B414"/>
    <mergeCell ref="C411:C414"/>
    <mergeCell ref="D411:D414"/>
    <mergeCell ref="E411:E414"/>
    <mergeCell ref="F411:F414"/>
    <mergeCell ref="G411:G414"/>
    <mergeCell ref="F407:F410"/>
    <mergeCell ref="G407:G410"/>
    <mergeCell ref="H407:H410"/>
    <mergeCell ref="I407:I410"/>
    <mergeCell ref="O407:O410"/>
    <mergeCell ref="P407:P410"/>
    <mergeCell ref="Q419:Q422"/>
    <mergeCell ref="R419:R422"/>
    <mergeCell ref="S419:S422"/>
    <mergeCell ref="A423:A426"/>
    <mergeCell ref="B423:B426"/>
    <mergeCell ref="C423:C426"/>
    <mergeCell ref="D423:D426"/>
    <mergeCell ref="E423:E426"/>
    <mergeCell ref="F423:F426"/>
    <mergeCell ref="G423:G426"/>
    <mergeCell ref="F419:F422"/>
    <mergeCell ref="G419:G422"/>
    <mergeCell ref="H419:H422"/>
    <mergeCell ref="I419:I422"/>
    <mergeCell ref="O419:O422"/>
    <mergeCell ref="P419:P422"/>
    <mergeCell ref="O415:O418"/>
    <mergeCell ref="P415:P418"/>
    <mergeCell ref="Q415:Q418"/>
    <mergeCell ref="R415:R418"/>
    <mergeCell ref="S415:S418"/>
    <mergeCell ref="A419:A422"/>
    <mergeCell ref="B419:B422"/>
    <mergeCell ref="C419:C422"/>
    <mergeCell ref="D419:D422"/>
    <mergeCell ref="E419:E422"/>
    <mergeCell ref="O427:O430"/>
    <mergeCell ref="P427:P430"/>
    <mergeCell ref="Q427:Q430"/>
    <mergeCell ref="R427:R430"/>
    <mergeCell ref="S427:S430"/>
    <mergeCell ref="A431:A434"/>
    <mergeCell ref="B431:B434"/>
    <mergeCell ref="C431:C434"/>
    <mergeCell ref="D431:D434"/>
    <mergeCell ref="E431:E434"/>
    <mergeCell ref="S423:S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H423:H426"/>
    <mergeCell ref="I423:I426"/>
    <mergeCell ref="O423:O426"/>
    <mergeCell ref="P423:P426"/>
    <mergeCell ref="Q423:Q426"/>
    <mergeCell ref="R423:R426"/>
    <mergeCell ref="S435:S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H435:H438"/>
    <mergeCell ref="I435:I438"/>
    <mergeCell ref="O435:O438"/>
    <mergeCell ref="P435:P438"/>
    <mergeCell ref="Q435:Q438"/>
    <mergeCell ref="R435:R438"/>
    <mergeCell ref="Q431:Q434"/>
    <mergeCell ref="R431:R434"/>
    <mergeCell ref="S431:S434"/>
    <mergeCell ref="A435:A438"/>
    <mergeCell ref="B435:B438"/>
    <mergeCell ref="C435:C438"/>
    <mergeCell ref="D435:D438"/>
    <mergeCell ref="E435:E438"/>
    <mergeCell ref="F435:F438"/>
    <mergeCell ref="G435:G438"/>
    <mergeCell ref="F431:F434"/>
    <mergeCell ref="G431:G434"/>
    <mergeCell ref="H431:H434"/>
    <mergeCell ref="I431:I434"/>
    <mergeCell ref="O431:O434"/>
    <mergeCell ref="P431:P434"/>
    <mergeCell ref="Q443:Q446"/>
    <mergeCell ref="R443:R446"/>
    <mergeCell ref="S443:S446"/>
    <mergeCell ref="A447:A450"/>
    <mergeCell ref="B447:B450"/>
    <mergeCell ref="C447:C450"/>
    <mergeCell ref="D447:D450"/>
    <mergeCell ref="E447:E450"/>
    <mergeCell ref="F447:F450"/>
    <mergeCell ref="G447:G450"/>
    <mergeCell ref="F443:F446"/>
    <mergeCell ref="G443:G446"/>
    <mergeCell ref="H443:H446"/>
    <mergeCell ref="I443:I446"/>
    <mergeCell ref="O443:O446"/>
    <mergeCell ref="P443:P446"/>
    <mergeCell ref="O439:O442"/>
    <mergeCell ref="P439:P442"/>
    <mergeCell ref="Q439:Q442"/>
    <mergeCell ref="R439:R442"/>
    <mergeCell ref="S439:S442"/>
    <mergeCell ref="A443:A446"/>
    <mergeCell ref="B443:B446"/>
    <mergeCell ref="C443:C446"/>
    <mergeCell ref="D443:D446"/>
    <mergeCell ref="E443:E446"/>
    <mergeCell ref="O451:O454"/>
    <mergeCell ref="P451:P454"/>
    <mergeCell ref="Q451:Q454"/>
    <mergeCell ref="R451:R454"/>
    <mergeCell ref="S451:S454"/>
    <mergeCell ref="A455:A458"/>
    <mergeCell ref="B455:B458"/>
    <mergeCell ref="C455:C458"/>
    <mergeCell ref="D455:D458"/>
    <mergeCell ref="E455:E458"/>
    <mergeCell ref="S447:S45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H447:H450"/>
    <mergeCell ref="I447:I450"/>
    <mergeCell ref="O447:O450"/>
    <mergeCell ref="P447:P450"/>
    <mergeCell ref="Q447:Q450"/>
    <mergeCell ref="R447:R450"/>
    <mergeCell ref="S459:S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H459:H462"/>
    <mergeCell ref="I459:I462"/>
    <mergeCell ref="O459:O462"/>
    <mergeCell ref="P459:P462"/>
    <mergeCell ref="Q459:Q462"/>
    <mergeCell ref="R459:R462"/>
    <mergeCell ref="Q455:Q458"/>
    <mergeCell ref="R455:R458"/>
    <mergeCell ref="S455:S458"/>
    <mergeCell ref="A459:A462"/>
    <mergeCell ref="B459:B462"/>
    <mergeCell ref="C459:C462"/>
    <mergeCell ref="D459:D462"/>
    <mergeCell ref="E459:E462"/>
    <mergeCell ref="F459:F462"/>
    <mergeCell ref="G459:G462"/>
    <mergeCell ref="F455:F458"/>
    <mergeCell ref="G455:G458"/>
    <mergeCell ref="H455:H458"/>
    <mergeCell ref="I455:I458"/>
    <mergeCell ref="O455:O458"/>
    <mergeCell ref="P455:P458"/>
    <mergeCell ref="Q467:Q470"/>
    <mergeCell ref="R467:R470"/>
    <mergeCell ref="S467:S470"/>
    <mergeCell ref="A471:A474"/>
    <mergeCell ref="B471:B474"/>
    <mergeCell ref="C471:C474"/>
    <mergeCell ref="D471:D474"/>
    <mergeCell ref="E471:E474"/>
    <mergeCell ref="F471:F474"/>
    <mergeCell ref="G471:G474"/>
    <mergeCell ref="F467:F470"/>
    <mergeCell ref="G467:G470"/>
    <mergeCell ref="H467:H470"/>
    <mergeCell ref="I467:I470"/>
    <mergeCell ref="O467:O470"/>
    <mergeCell ref="P467:P470"/>
    <mergeCell ref="O463:O466"/>
    <mergeCell ref="P463:P466"/>
    <mergeCell ref="Q463:Q466"/>
    <mergeCell ref="R463:R466"/>
    <mergeCell ref="S463:S466"/>
    <mergeCell ref="A467:A470"/>
    <mergeCell ref="B467:B470"/>
    <mergeCell ref="C467:C470"/>
    <mergeCell ref="D467:D470"/>
    <mergeCell ref="E467:E470"/>
    <mergeCell ref="O475:O478"/>
    <mergeCell ref="P475:P478"/>
    <mergeCell ref="Q475:Q478"/>
    <mergeCell ref="R475:R478"/>
    <mergeCell ref="S475:S478"/>
    <mergeCell ref="A479:A482"/>
    <mergeCell ref="B479:B482"/>
    <mergeCell ref="C479:C482"/>
    <mergeCell ref="D479:D482"/>
    <mergeCell ref="E479:E482"/>
    <mergeCell ref="S471:S474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H471:H474"/>
    <mergeCell ref="I471:I474"/>
    <mergeCell ref="O471:O474"/>
    <mergeCell ref="P471:P474"/>
    <mergeCell ref="Q471:Q474"/>
    <mergeCell ref="R471:R474"/>
    <mergeCell ref="S483:S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H483:H486"/>
    <mergeCell ref="I483:I486"/>
    <mergeCell ref="O483:O486"/>
    <mergeCell ref="P483:P486"/>
    <mergeCell ref="Q483:Q486"/>
    <mergeCell ref="R483:R486"/>
    <mergeCell ref="Q479:Q482"/>
    <mergeCell ref="R479:R482"/>
    <mergeCell ref="S479:S482"/>
    <mergeCell ref="A483:A486"/>
    <mergeCell ref="B483:B486"/>
    <mergeCell ref="C483:C486"/>
    <mergeCell ref="D483:D486"/>
    <mergeCell ref="E483:E486"/>
    <mergeCell ref="F483:F486"/>
    <mergeCell ref="G483:G486"/>
    <mergeCell ref="F479:F482"/>
    <mergeCell ref="G479:G482"/>
    <mergeCell ref="H479:H482"/>
    <mergeCell ref="I479:I482"/>
    <mergeCell ref="O479:O482"/>
    <mergeCell ref="P479:P482"/>
    <mergeCell ref="Q491:Q494"/>
    <mergeCell ref="R491:R494"/>
    <mergeCell ref="S491:S494"/>
    <mergeCell ref="A495:A498"/>
    <mergeCell ref="B495:B498"/>
    <mergeCell ref="C495:C498"/>
    <mergeCell ref="D495:D498"/>
    <mergeCell ref="E495:E498"/>
    <mergeCell ref="F495:F498"/>
    <mergeCell ref="G495:G498"/>
    <mergeCell ref="F491:F494"/>
    <mergeCell ref="G491:G494"/>
    <mergeCell ref="H491:H494"/>
    <mergeCell ref="I491:I494"/>
    <mergeCell ref="O491:O494"/>
    <mergeCell ref="P491:P494"/>
    <mergeCell ref="O487:O490"/>
    <mergeCell ref="P487:P490"/>
    <mergeCell ref="Q487:Q490"/>
    <mergeCell ref="R487:R490"/>
    <mergeCell ref="S487:S490"/>
    <mergeCell ref="A491:A494"/>
    <mergeCell ref="B491:B494"/>
    <mergeCell ref="C491:C494"/>
    <mergeCell ref="D491:D494"/>
    <mergeCell ref="E491:E494"/>
    <mergeCell ref="O499:O502"/>
    <mergeCell ref="P499:P502"/>
    <mergeCell ref="Q499:Q502"/>
    <mergeCell ref="R499:R502"/>
    <mergeCell ref="S499:S502"/>
    <mergeCell ref="A503:A506"/>
    <mergeCell ref="B503:B506"/>
    <mergeCell ref="C503:C506"/>
    <mergeCell ref="D503:D506"/>
    <mergeCell ref="E503:E506"/>
    <mergeCell ref="S495:S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H495:H498"/>
    <mergeCell ref="I495:I498"/>
    <mergeCell ref="O495:O498"/>
    <mergeCell ref="P495:P498"/>
    <mergeCell ref="Q495:Q498"/>
    <mergeCell ref="R495:R498"/>
    <mergeCell ref="S507:S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H507:H510"/>
    <mergeCell ref="I507:I510"/>
    <mergeCell ref="O507:O510"/>
    <mergeCell ref="P507:P510"/>
    <mergeCell ref="Q507:Q510"/>
    <mergeCell ref="R507:R510"/>
    <mergeCell ref="Q503:Q506"/>
    <mergeCell ref="R503:R506"/>
    <mergeCell ref="S503:S506"/>
    <mergeCell ref="A507:A510"/>
    <mergeCell ref="B507:B510"/>
    <mergeCell ref="C507:C510"/>
    <mergeCell ref="D507:D510"/>
    <mergeCell ref="E507:E510"/>
    <mergeCell ref="F507:F510"/>
    <mergeCell ref="G507:G510"/>
    <mergeCell ref="F503:F506"/>
    <mergeCell ref="G503:G506"/>
    <mergeCell ref="H503:H506"/>
    <mergeCell ref="I503:I506"/>
    <mergeCell ref="O503:O506"/>
    <mergeCell ref="P503:P506"/>
    <mergeCell ref="Q515:Q518"/>
    <mergeCell ref="R515:R518"/>
    <mergeCell ref="S515:S518"/>
    <mergeCell ref="A519:A522"/>
    <mergeCell ref="B519:B522"/>
    <mergeCell ref="C519:C522"/>
    <mergeCell ref="D519:D522"/>
    <mergeCell ref="E519:E522"/>
    <mergeCell ref="F519:F522"/>
    <mergeCell ref="G519:G522"/>
    <mergeCell ref="F515:F518"/>
    <mergeCell ref="G515:G518"/>
    <mergeCell ref="H515:H518"/>
    <mergeCell ref="I515:I518"/>
    <mergeCell ref="O515:O518"/>
    <mergeCell ref="P515:P518"/>
    <mergeCell ref="O511:O514"/>
    <mergeCell ref="P511:P514"/>
    <mergeCell ref="Q511:Q514"/>
    <mergeCell ref="R511:R514"/>
    <mergeCell ref="S511:S514"/>
    <mergeCell ref="A515:A518"/>
    <mergeCell ref="B515:B518"/>
    <mergeCell ref="C515:C518"/>
    <mergeCell ref="D515:D518"/>
    <mergeCell ref="E515:E518"/>
    <mergeCell ref="O523:O526"/>
    <mergeCell ref="P523:P526"/>
    <mergeCell ref="Q523:Q526"/>
    <mergeCell ref="R523:R526"/>
    <mergeCell ref="S523:S526"/>
    <mergeCell ref="A527:A530"/>
    <mergeCell ref="B527:B530"/>
    <mergeCell ref="C527:C530"/>
    <mergeCell ref="D527:D530"/>
    <mergeCell ref="E527:E530"/>
    <mergeCell ref="S519:S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H519:H522"/>
    <mergeCell ref="I519:I522"/>
    <mergeCell ref="O519:O522"/>
    <mergeCell ref="P519:P522"/>
    <mergeCell ref="Q519:Q522"/>
    <mergeCell ref="R519:R522"/>
    <mergeCell ref="S531:S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H531:H534"/>
    <mergeCell ref="I531:I534"/>
    <mergeCell ref="O531:O534"/>
    <mergeCell ref="P531:P534"/>
    <mergeCell ref="Q531:Q534"/>
    <mergeCell ref="R531:R534"/>
    <mergeCell ref="Q527:Q530"/>
    <mergeCell ref="R527:R530"/>
    <mergeCell ref="S527:S530"/>
    <mergeCell ref="A531:A534"/>
    <mergeCell ref="B531:B534"/>
    <mergeCell ref="C531:C534"/>
    <mergeCell ref="D531:D534"/>
    <mergeCell ref="E531:E534"/>
    <mergeCell ref="F531:F534"/>
    <mergeCell ref="G531:G534"/>
    <mergeCell ref="F527:F530"/>
    <mergeCell ref="G527:G530"/>
    <mergeCell ref="H527:H530"/>
    <mergeCell ref="I527:I530"/>
    <mergeCell ref="O527:O530"/>
    <mergeCell ref="P527:P530"/>
    <mergeCell ref="Q539:Q542"/>
    <mergeCell ref="R539:R542"/>
    <mergeCell ref="S539:S542"/>
    <mergeCell ref="A543:A546"/>
    <mergeCell ref="B543:B546"/>
    <mergeCell ref="C543:C546"/>
    <mergeCell ref="D543:D546"/>
    <mergeCell ref="E543:E546"/>
    <mergeCell ref="F543:F546"/>
    <mergeCell ref="G543:G546"/>
    <mergeCell ref="F539:F542"/>
    <mergeCell ref="G539:G542"/>
    <mergeCell ref="H539:H542"/>
    <mergeCell ref="I539:I542"/>
    <mergeCell ref="O539:O542"/>
    <mergeCell ref="P539:P542"/>
    <mergeCell ref="O535:O538"/>
    <mergeCell ref="P535:P538"/>
    <mergeCell ref="Q535:Q538"/>
    <mergeCell ref="R535:R538"/>
    <mergeCell ref="S535:S538"/>
    <mergeCell ref="A539:A542"/>
    <mergeCell ref="B539:B542"/>
    <mergeCell ref="C539:C542"/>
    <mergeCell ref="D539:D542"/>
    <mergeCell ref="E539:E542"/>
    <mergeCell ref="O547:O550"/>
    <mergeCell ref="P547:P550"/>
    <mergeCell ref="Q547:Q550"/>
    <mergeCell ref="R547:R550"/>
    <mergeCell ref="S547:S550"/>
    <mergeCell ref="A551:A554"/>
    <mergeCell ref="B551:B554"/>
    <mergeCell ref="C551:C554"/>
    <mergeCell ref="D551:D554"/>
    <mergeCell ref="E551:E554"/>
    <mergeCell ref="S543:S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H543:H546"/>
    <mergeCell ref="I543:I546"/>
    <mergeCell ref="O543:O546"/>
    <mergeCell ref="P543:P546"/>
    <mergeCell ref="Q543:Q546"/>
    <mergeCell ref="R543:R546"/>
    <mergeCell ref="S555:S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H555:H558"/>
    <mergeCell ref="I555:I558"/>
    <mergeCell ref="O555:O558"/>
    <mergeCell ref="P555:P558"/>
    <mergeCell ref="Q555:Q558"/>
    <mergeCell ref="R555:R558"/>
    <mergeCell ref="Q551:Q554"/>
    <mergeCell ref="R551:R554"/>
    <mergeCell ref="S551:S554"/>
    <mergeCell ref="A555:A558"/>
    <mergeCell ref="B555:B558"/>
    <mergeCell ref="C555:C558"/>
    <mergeCell ref="D555:D558"/>
    <mergeCell ref="E555:E558"/>
    <mergeCell ref="F555:F558"/>
    <mergeCell ref="G555:G558"/>
    <mergeCell ref="F551:F554"/>
    <mergeCell ref="G551:G554"/>
    <mergeCell ref="H551:H554"/>
    <mergeCell ref="I551:I554"/>
    <mergeCell ref="O551:O554"/>
    <mergeCell ref="P551:P554"/>
    <mergeCell ref="Q563:Q566"/>
    <mergeCell ref="R563:R566"/>
    <mergeCell ref="S563:S566"/>
    <mergeCell ref="A567:A570"/>
    <mergeCell ref="B567:B570"/>
    <mergeCell ref="C567:C570"/>
    <mergeCell ref="D567:D570"/>
    <mergeCell ref="E567:E570"/>
    <mergeCell ref="F567:F570"/>
    <mergeCell ref="G567:G570"/>
    <mergeCell ref="F563:F566"/>
    <mergeCell ref="G563:G566"/>
    <mergeCell ref="H563:H566"/>
    <mergeCell ref="I563:I566"/>
    <mergeCell ref="O563:O566"/>
    <mergeCell ref="P563:P566"/>
    <mergeCell ref="O559:O562"/>
    <mergeCell ref="P559:P562"/>
    <mergeCell ref="Q559:Q562"/>
    <mergeCell ref="R559:R562"/>
    <mergeCell ref="S559:S562"/>
    <mergeCell ref="A563:A566"/>
    <mergeCell ref="B563:B566"/>
    <mergeCell ref="C563:C566"/>
    <mergeCell ref="D563:D566"/>
    <mergeCell ref="E563:E566"/>
    <mergeCell ref="O571:O574"/>
    <mergeCell ref="P571:P574"/>
    <mergeCell ref="Q571:Q574"/>
    <mergeCell ref="R571:R574"/>
    <mergeCell ref="S571:S574"/>
    <mergeCell ref="A575:A578"/>
    <mergeCell ref="B575:B578"/>
    <mergeCell ref="C575:C578"/>
    <mergeCell ref="D575:D578"/>
    <mergeCell ref="E575:E578"/>
    <mergeCell ref="S567:S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H567:H570"/>
    <mergeCell ref="I567:I570"/>
    <mergeCell ref="O567:O570"/>
    <mergeCell ref="P567:P570"/>
    <mergeCell ref="Q567:Q570"/>
    <mergeCell ref="R567:R570"/>
    <mergeCell ref="S579:S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H579:H582"/>
    <mergeCell ref="I579:I582"/>
    <mergeCell ref="O579:O582"/>
    <mergeCell ref="P579:P582"/>
    <mergeCell ref="Q579:Q582"/>
    <mergeCell ref="R579:R582"/>
    <mergeCell ref="Q575:Q578"/>
    <mergeCell ref="R575:R578"/>
    <mergeCell ref="S575:S578"/>
    <mergeCell ref="A579:A582"/>
    <mergeCell ref="B579:B582"/>
    <mergeCell ref="C579:C582"/>
    <mergeCell ref="D579:D582"/>
    <mergeCell ref="E579:E582"/>
    <mergeCell ref="F579:F582"/>
    <mergeCell ref="G579:G582"/>
    <mergeCell ref="F575:F578"/>
    <mergeCell ref="G575:G578"/>
    <mergeCell ref="H575:H578"/>
    <mergeCell ref="I575:I578"/>
    <mergeCell ref="O575:O578"/>
    <mergeCell ref="P575:P578"/>
    <mergeCell ref="Q587:Q590"/>
    <mergeCell ref="R587:R590"/>
    <mergeCell ref="S587:S590"/>
    <mergeCell ref="A591:A594"/>
    <mergeCell ref="B591:B594"/>
    <mergeCell ref="C591:C594"/>
    <mergeCell ref="D591:D594"/>
    <mergeCell ref="E591:E594"/>
    <mergeCell ref="F591:F594"/>
    <mergeCell ref="G591:G594"/>
    <mergeCell ref="F587:F590"/>
    <mergeCell ref="G587:G590"/>
    <mergeCell ref="H587:H590"/>
    <mergeCell ref="I587:I590"/>
    <mergeCell ref="O587:O590"/>
    <mergeCell ref="P587:P590"/>
    <mergeCell ref="O583:O586"/>
    <mergeCell ref="P583:P586"/>
    <mergeCell ref="Q583:Q586"/>
    <mergeCell ref="R583:R586"/>
    <mergeCell ref="S583:S586"/>
    <mergeCell ref="A587:A590"/>
    <mergeCell ref="B587:B590"/>
    <mergeCell ref="C587:C590"/>
    <mergeCell ref="D587:D590"/>
    <mergeCell ref="E587:E590"/>
    <mergeCell ref="O595:O598"/>
    <mergeCell ref="P595:P598"/>
    <mergeCell ref="Q595:Q598"/>
    <mergeCell ref="R595:R598"/>
    <mergeCell ref="S595:S598"/>
    <mergeCell ref="A599:A602"/>
    <mergeCell ref="B599:B602"/>
    <mergeCell ref="C599:C602"/>
    <mergeCell ref="D599:D602"/>
    <mergeCell ref="E599:E602"/>
    <mergeCell ref="S591:S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H591:H594"/>
    <mergeCell ref="I591:I594"/>
    <mergeCell ref="O591:O594"/>
    <mergeCell ref="P591:P594"/>
    <mergeCell ref="Q591:Q594"/>
    <mergeCell ref="R591:R594"/>
    <mergeCell ref="S603:S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H603:H606"/>
    <mergeCell ref="I603:I606"/>
    <mergeCell ref="O603:O606"/>
    <mergeCell ref="P603:P606"/>
    <mergeCell ref="Q603:Q606"/>
    <mergeCell ref="R603:R606"/>
    <mergeCell ref="Q599:Q602"/>
    <mergeCell ref="R599:R602"/>
    <mergeCell ref="S599:S602"/>
    <mergeCell ref="A603:A606"/>
    <mergeCell ref="B603:B606"/>
    <mergeCell ref="C603:C606"/>
    <mergeCell ref="D603:D606"/>
    <mergeCell ref="E603:E606"/>
    <mergeCell ref="F603:F606"/>
    <mergeCell ref="G603:G606"/>
    <mergeCell ref="F599:F602"/>
    <mergeCell ref="G599:G602"/>
    <mergeCell ref="H599:H602"/>
    <mergeCell ref="I599:I602"/>
    <mergeCell ref="O599:O602"/>
    <mergeCell ref="P599:P602"/>
    <mergeCell ref="Q611:Q614"/>
    <mergeCell ref="R611:R614"/>
    <mergeCell ref="S611:S614"/>
    <mergeCell ref="A615:A618"/>
    <mergeCell ref="B615:B618"/>
    <mergeCell ref="C615:C618"/>
    <mergeCell ref="D615:D618"/>
    <mergeCell ref="E615:E618"/>
    <mergeCell ref="F615:F618"/>
    <mergeCell ref="G615:G618"/>
    <mergeCell ref="F611:F614"/>
    <mergeCell ref="G611:G614"/>
    <mergeCell ref="H611:H614"/>
    <mergeCell ref="I611:I614"/>
    <mergeCell ref="O611:O614"/>
    <mergeCell ref="P611:P614"/>
    <mergeCell ref="O607:O610"/>
    <mergeCell ref="P607:P610"/>
    <mergeCell ref="Q607:Q610"/>
    <mergeCell ref="R607:R610"/>
    <mergeCell ref="S607:S610"/>
    <mergeCell ref="A611:A614"/>
    <mergeCell ref="B611:B614"/>
    <mergeCell ref="C611:C614"/>
    <mergeCell ref="D611:D614"/>
    <mergeCell ref="E611:E614"/>
    <mergeCell ref="O619:O622"/>
    <mergeCell ref="P619:P622"/>
    <mergeCell ref="Q619:Q622"/>
    <mergeCell ref="R619:R622"/>
    <mergeCell ref="S619:S622"/>
    <mergeCell ref="A623:A626"/>
    <mergeCell ref="B623:B626"/>
    <mergeCell ref="C623:C626"/>
    <mergeCell ref="D623:D626"/>
    <mergeCell ref="E623:E626"/>
    <mergeCell ref="S615:S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H615:H618"/>
    <mergeCell ref="I615:I618"/>
    <mergeCell ref="O615:O618"/>
    <mergeCell ref="P615:P618"/>
    <mergeCell ref="Q615:Q618"/>
    <mergeCell ref="R615:R618"/>
    <mergeCell ref="S627:S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H627:H630"/>
    <mergeCell ref="I627:I630"/>
    <mergeCell ref="O627:O630"/>
    <mergeCell ref="P627:P630"/>
    <mergeCell ref="Q627:Q630"/>
    <mergeCell ref="R627:R630"/>
    <mergeCell ref="Q623:Q626"/>
    <mergeCell ref="R623:R626"/>
    <mergeCell ref="S623:S626"/>
    <mergeCell ref="A627:A630"/>
    <mergeCell ref="B627:B630"/>
    <mergeCell ref="C627:C630"/>
    <mergeCell ref="D627:D630"/>
    <mergeCell ref="E627:E630"/>
    <mergeCell ref="F627:F630"/>
    <mergeCell ref="G627:G630"/>
    <mergeCell ref="F623:F626"/>
    <mergeCell ref="G623:G626"/>
    <mergeCell ref="H623:H626"/>
    <mergeCell ref="I623:I626"/>
    <mergeCell ref="O623:O626"/>
    <mergeCell ref="P623:P626"/>
    <mergeCell ref="Q635:Q638"/>
    <mergeCell ref="R635:R638"/>
    <mergeCell ref="S635:S638"/>
    <mergeCell ref="A639:A642"/>
    <mergeCell ref="B639:B642"/>
    <mergeCell ref="C639:C642"/>
    <mergeCell ref="D639:D642"/>
    <mergeCell ref="E639:E642"/>
    <mergeCell ref="F639:F642"/>
    <mergeCell ref="G639:G642"/>
    <mergeCell ref="F635:F638"/>
    <mergeCell ref="G635:G638"/>
    <mergeCell ref="H635:H638"/>
    <mergeCell ref="I635:I638"/>
    <mergeCell ref="O635:O638"/>
    <mergeCell ref="P635:P638"/>
    <mergeCell ref="O631:O634"/>
    <mergeCell ref="P631:P634"/>
    <mergeCell ref="Q631:Q634"/>
    <mergeCell ref="R631:R634"/>
    <mergeCell ref="S631:S634"/>
    <mergeCell ref="A635:A638"/>
    <mergeCell ref="B635:B638"/>
    <mergeCell ref="C635:C638"/>
    <mergeCell ref="D635:D638"/>
    <mergeCell ref="E635:E638"/>
    <mergeCell ref="O643:O646"/>
    <mergeCell ref="P643:P646"/>
    <mergeCell ref="Q643:Q646"/>
    <mergeCell ref="R643:R646"/>
    <mergeCell ref="S643:S646"/>
    <mergeCell ref="A647:A650"/>
    <mergeCell ref="B647:B650"/>
    <mergeCell ref="C647:C650"/>
    <mergeCell ref="D647:D650"/>
    <mergeCell ref="E647:E650"/>
    <mergeCell ref="S639:S642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I643:I646"/>
    <mergeCell ref="H639:H642"/>
    <mergeCell ref="I639:I642"/>
    <mergeCell ref="O639:O642"/>
    <mergeCell ref="P639:P642"/>
    <mergeCell ref="Q639:Q642"/>
    <mergeCell ref="R639:R642"/>
    <mergeCell ref="S651:S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H651:H654"/>
    <mergeCell ref="I651:I654"/>
    <mergeCell ref="O651:O654"/>
    <mergeCell ref="P651:P654"/>
    <mergeCell ref="Q651:Q654"/>
    <mergeCell ref="R651:R654"/>
    <mergeCell ref="Q647:Q650"/>
    <mergeCell ref="R647:R650"/>
    <mergeCell ref="S647:S650"/>
    <mergeCell ref="A651:A654"/>
    <mergeCell ref="B651:B654"/>
    <mergeCell ref="C651:C654"/>
    <mergeCell ref="D651:D654"/>
    <mergeCell ref="E651:E654"/>
    <mergeCell ref="F651:F654"/>
    <mergeCell ref="G651:G654"/>
    <mergeCell ref="F647:F650"/>
    <mergeCell ref="G647:G650"/>
    <mergeCell ref="H647:H650"/>
    <mergeCell ref="I647:I650"/>
    <mergeCell ref="O647:O650"/>
    <mergeCell ref="P647:P650"/>
    <mergeCell ref="Q659:Q662"/>
    <mergeCell ref="R659:R662"/>
    <mergeCell ref="S659:S662"/>
    <mergeCell ref="A663:A666"/>
    <mergeCell ref="B663:B666"/>
    <mergeCell ref="C663:C666"/>
    <mergeCell ref="D663:D666"/>
    <mergeCell ref="E663:E666"/>
    <mergeCell ref="F663:F666"/>
    <mergeCell ref="G663:G666"/>
    <mergeCell ref="F659:F662"/>
    <mergeCell ref="G659:G662"/>
    <mergeCell ref="H659:H662"/>
    <mergeCell ref="I659:I662"/>
    <mergeCell ref="O659:O662"/>
    <mergeCell ref="P659:P662"/>
    <mergeCell ref="O655:O658"/>
    <mergeCell ref="P655:P658"/>
    <mergeCell ref="Q655:Q658"/>
    <mergeCell ref="R655:R658"/>
    <mergeCell ref="S655:S658"/>
    <mergeCell ref="A659:A662"/>
    <mergeCell ref="B659:B662"/>
    <mergeCell ref="C659:C662"/>
    <mergeCell ref="D659:D662"/>
    <mergeCell ref="E659:E662"/>
    <mergeCell ref="O667:O670"/>
    <mergeCell ref="P667:P670"/>
    <mergeCell ref="Q667:Q670"/>
    <mergeCell ref="R667:R670"/>
    <mergeCell ref="S667:S670"/>
    <mergeCell ref="A671:A674"/>
    <mergeCell ref="B671:B674"/>
    <mergeCell ref="C671:C674"/>
    <mergeCell ref="D671:D674"/>
    <mergeCell ref="E671:E674"/>
    <mergeCell ref="S663:S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H663:H666"/>
    <mergeCell ref="I663:I666"/>
    <mergeCell ref="O663:O666"/>
    <mergeCell ref="P663:P666"/>
    <mergeCell ref="Q663:Q666"/>
    <mergeCell ref="R663:R666"/>
    <mergeCell ref="S675:S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H675:H678"/>
    <mergeCell ref="I675:I678"/>
    <mergeCell ref="O675:O678"/>
    <mergeCell ref="P675:P678"/>
    <mergeCell ref="Q675:Q678"/>
    <mergeCell ref="R675:R678"/>
    <mergeCell ref="Q671:Q674"/>
    <mergeCell ref="R671:R674"/>
    <mergeCell ref="S671:S674"/>
    <mergeCell ref="A675:A678"/>
    <mergeCell ref="B675:B678"/>
    <mergeCell ref="C675:C678"/>
    <mergeCell ref="D675:D678"/>
    <mergeCell ref="E675:E678"/>
    <mergeCell ref="F675:F678"/>
    <mergeCell ref="G675:G678"/>
    <mergeCell ref="F671:F674"/>
    <mergeCell ref="G671:G674"/>
    <mergeCell ref="H671:H674"/>
    <mergeCell ref="I671:I674"/>
    <mergeCell ref="O671:O674"/>
    <mergeCell ref="P671:P674"/>
    <mergeCell ref="Q683:Q686"/>
    <mergeCell ref="R683:R686"/>
    <mergeCell ref="S683:S686"/>
    <mergeCell ref="A687:A690"/>
    <mergeCell ref="B687:B690"/>
    <mergeCell ref="C687:C690"/>
    <mergeCell ref="D687:D690"/>
    <mergeCell ref="E687:E690"/>
    <mergeCell ref="F687:F690"/>
    <mergeCell ref="G687:G690"/>
    <mergeCell ref="F683:F686"/>
    <mergeCell ref="G683:G686"/>
    <mergeCell ref="H683:H686"/>
    <mergeCell ref="I683:I686"/>
    <mergeCell ref="O683:O686"/>
    <mergeCell ref="P683:P686"/>
    <mergeCell ref="O679:O682"/>
    <mergeCell ref="P679:P682"/>
    <mergeCell ref="Q679:Q682"/>
    <mergeCell ref="R679:R682"/>
    <mergeCell ref="S679:S682"/>
    <mergeCell ref="A683:A686"/>
    <mergeCell ref="B683:B686"/>
    <mergeCell ref="C683:C686"/>
    <mergeCell ref="D683:D686"/>
    <mergeCell ref="E683:E686"/>
    <mergeCell ref="O691:O694"/>
    <mergeCell ref="P691:P694"/>
    <mergeCell ref="Q691:Q694"/>
    <mergeCell ref="R691:R694"/>
    <mergeCell ref="S691:S694"/>
    <mergeCell ref="A695:A698"/>
    <mergeCell ref="B695:B698"/>
    <mergeCell ref="C695:C698"/>
    <mergeCell ref="D695:D698"/>
    <mergeCell ref="E695:E698"/>
    <mergeCell ref="S687:S690"/>
    <mergeCell ref="A691:A694"/>
    <mergeCell ref="B691:B694"/>
    <mergeCell ref="C691:C694"/>
    <mergeCell ref="D691:D694"/>
    <mergeCell ref="E691:E694"/>
    <mergeCell ref="F691:F694"/>
    <mergeCell ref="G691:G694"/>
    <mergeCell ref="H691:H694"/>
    <mergeCell ref="I691:I694"/>
    <mergeCell ref="H687:H690"/>
    <mergeCell ref="I687:I690"/>
    <mergeCell ref="O687:O690"/>
    <mergeCell ref="P687:P690"/>
    <mergeCell ref="Q687:Q690"/>
    <mergeCell ref="R687:R690"/>
    <mergeCell ref="S699:S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H699:H702"/>
    <mergeCell ref="I699:I702"/>
    <mergeCell ref="O699:O702"/>
    <mergeCell ref="P699:P702"/>
    <mergeCell ref="Q699:Q702"/>
    <mergeCell ref="R699:R702"/>
    <mergeCell ref="Q695:Q698"/>
    <mergeCell ref="R695:R698"/>
    <mergeCell ref="S695:S698"/>
    <mergeCell ref="A699:A702"/>
    <mergeCell ref="B699:B702"/>
    <mergeCell ref="C699:C702"/>
    <mergeCell ref="D699:D702"/>
    <mergeCell ref="E699:E702"/>
    <mergeCell ref="F699:F702"/>
    <mergeCell ref="G699:G702"/>
    <mergeCell ref="F695:F698"/>
    <mergeCell ref="G695:G698"/>
    <mergeCell ref="H695:H698"/>
    <mergeCell ref="I695:I698"/>
    <mergeCell ref="O695:O698"/>
    <mergeCell ref="P695:P698"/>
    <mergeCell ref="Q707:Q710"/>
    <mergeCell ref="R707:R710"/>
    <mergeCell ref="S707:S710"/>
    <mergeCell ref="A711:A714"/>
    <mergeCell ref="B711:B714"/>
    <mergeCell ref="C711:C714"/>
    <mergeCell ref="D711:D714"/>
    <mergeCell ref="E711:E714"/>
    <mergeCell ref="F711:F714"/>
    <mergeCell ref="G711:G714"/>
    <mergeCell ref="F707:F710"/>
    <mergeCell ref="G707:G710"/>
    <mergeCell ref="H707:H710"/>
    <mergeCell ref="I707:I710"/>
    <mergeCell ref="O707:O710"/>
    <mergeCell ref="P707:P710"/>
    <mergeCell ref="O703:O706"/>
    <mergeCell ref="P703:P706"/>
    <mergeCell ref="Q703:Q706"/>
    <mergeCell ref="R703:R706"/>
    <mergeCell ref="S703:S706"/>
    <mergeCell ref="A707:A710"/>
    <mergeCell ref="B707:B710"/>
    <mergeCell ref="C707:C710"/>
    <mergeCell ref="D707:D710"/>
    <mergeCell ref="E707:E710"/>
    <mergeCell ref="O715:O718"/>
    <mergeCell ref="P715:P718"/>
    <mergeCell ref="Q715:Q718"/>
    <mergeCell ref="R715:R718"/>
    <mergeCell ref="S715:S718"/>
    <mergeCell ref="A719:A722"/>
    <mergeCell ref="B719:B722"/>
    <mergeCell ref="C719:C722"/>
    <mergeCell ref="D719:D722"/>
    <mergeCell ref="E719:E722"/>
    <mergeCell ref="S711:S714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I715:I718"/>
    <mergeCell ref="H711:H714"/>
    <mergeCell ref="I711:I714"/>
    <mergeCell ref="O711:O714"/>
    <mergeCell ref="P711:P714"/>
    <mergeCell ref="Q711:Q714"/>
    <mergeCell ref="R711:R714"/>
    <mergeCell ref="S723:S726"/>
    <mergeCell ref="A728:S728"/>
    <mergeCell ref="A730:S730"/>
    <mergeCell ref="H723:H726"/>
    <mergeCell ref="I723:I726"/>
    <mergeCell ref="O723:O726"/>
    <mergeCell ref="P723:P726"/>
    <mergeCell ref="Q723:Q726"/>
    <mergeCell ref="R723:R726"/>
    <mergeCell ref="Q719:Q722"/>
    <mergeCell ref="R719:R722"/>
    <mergeCell ref="S719:S722"/>
    <mergeCell ref="A723:A726"/>
    <mergeCell ref="B723:B726"/>
    <mergeCell ref="C723:C726"/>
    <mergeCell ref="D723:D726"/>
    <mergeCell ref="E723:E726"/>
    <mergeCell ref="F723:F726"/>
    <mergeCell ref="G723:G726"/>
    <mergeCell ref="F719:F722"/>
    <mergeCell ref="G719:G722"/>
    <mergeCell ref="H719:H722"/>
    <mergeCell ref="I719:I722"/>
    <mergeCell ref="O719:O722"/>
    <mergeCell ref="P719:P722"/>
  </mergeCells>
  <conditionalFormatting sqref="J284">
    <cfRule type="duplicateValues" dxfId="14" priority="7" stopIfTrue="1"/>
  </conditionalFormatting>
  <conditionalFormatting sqref="J371">
    <cfRule type="duplicateValues" dxfId="13" priority="11" stopIfTrue="1"/>
  </conditionalFormatting>
  <conditionalFormatting sqref="J148:K148">
    <cfRule type="duplicateValues" dxfId="12" priority="14" stopIfTrue="1"/>
  </conditionalFormatting>
  <conditionalFormatting sqref="J240:K240">
    <cfRule type="duplicateValues" dxfId="11" priority="13" stopIfTrue="1"/>
  </conditionalFormatting>
  <conditionalFormatting sqref="J288:K288">
    <cfRule type="duplicateValues" dxfId="10" priority="6" stopIfTrue="1"/>
  </conditionalFormatting>
  <conditionalFormatting sqref="J364:K364">
    <cfRule type="duplicateValues" dxfId="9" priority="12" stopIfTrue="1"/>
  </conditionalFormatting>
  <conditionalFormatting sqref="J376:K376">
    <cfRule type="duplicateValues" dxfId="8" priority="10" stopIfTrue="1"/>
  </conditionalFormatting>
  <conditionalFormatting sqref="J380:K380">
    <cfRule type="duplicateValues" dxfId="7" priority="9" stopIfTrue="1"/>
  </conditionalFormatting>
  <conditionalFormatting sqref="J405:K405">
    <cfRule type="duplicateValues" dxfId="6" priority="8" stopIfTrue="1"/>
  </conditionalFormatting>
  <conditionalFormatting sqref="J425:K425">
    <cfRule type="duplicateValues" dxfId="5" priority="15" stopIfTrue="1"/>
  </conditionalFormatting>
  <conditionalFormatting sqref="J517:K517">
    <cfRule type="duplicateValues" dxfId="4" priority="4" stopIfTrue="1"/>
    <cfRule type="duplicateValues" dxfId="3" priority="5" stopIfTrue="1"/>
  </conditionalFormatting>
  <conditionalFormatting sqref="J585:K585">
    <cfRule type="duplicateValues" dxfId="2" priority="3" stopIfTrue="1"/>
  </conditionalFormatting>
  <conditionalFormatting sqref="J597:K597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Ծավ-Նախ-Կոմիտաս 26</vt:lpstr>
      <vt:lpstr>Об'емный лист Комитас 26</vt:lpstr>
      <vt:lpstr>'Ծավ-Նախ-Կոմիտաս 26'!Print_Area</vt:lpstr>
      <vt:lpstr>'Ծավ-Նախ-Կոմիտաս 26'!Print_Titles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https://mul2.yerevan.am/tasks/2989152/oneclick?token=3a48e35683977ba6cb9257ea8cb11c85</cp:keywords>
  <cp:lastModifiedBy>Ani Hovhannisyan</cp:lastModifiedBy>
  <cp:lastPrinted>2026-02-10T23:21:31Z</cp:lastPrinted>
  <dcterms:created xsi:type="dcterms:W3CDTF">2008-11-12T05:43:34Z</dcterms:created>
  <dcterms:modified xsi:type="dcterms:W3CDTF">2026-07-06T08:17:24Z</dcterms:modified>
</cp:coreProperties>
</file>